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'1.1.'!$D$45:$D$1164</definedName>
    <definedName name="Nomenclatura" localSheetId="2">'1.2. '!$D$5:$D$1134</definedName>
    <definedName name="Print_Area" localSheetId="0">'1.1.'!$A$1:$X$54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'1.1.'!$L$45:$L$65572</definedName>
    <definedName name="НаименованиеПредметаЗакупки">'1.1.'!$D$9</definedName>
    <definedName name="НомерСертификатаИмя">'1.1.'!$J$45:$J$65572</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'1.1.'!$Z$49:$Z$50</definedName>
    <definedName name="ТехническиеХарактеристики">'1.1.'!$H$9</definedName>
    <definedName name="ЦенаИнфо1">'1.1.'!$B$48</definedName>
    <definedName name="ЦенаИнфо2">'1.1.'!$B$49</definedName>
    <definedName name="ШапкаСтоимостьЗаЕдиницу">'1.1.'!$S$9</definedName>
  </definedNames>
  <calcPr calcId="145621"/>
</workbook>
</file>

<file path=xl/calcChain.xml><?xml version="1.0" encoding="utf-8"?>
<calcChain xmlns="http://schemas.openxmlformats.org/spreadsheetml/2006/main">
  <c r="AG44" i="1" l="1"/>
  <c r="AF44" i="1"/>
  <c r="AE44" i="1"/>
  <c r="AD44" i="1"/>
  <c r="AC44" i="1"/>
  <c r="Y44" i="1"/>
  <c r="W44" i="1"/>
  <c r="X44" i="1" s="1"/>
  <c r="Z44" i="1" s="1"/>
  <c r="AH44" i="1" s="1"/>
  <c r="V44" i="1"/>
  <c r="AB44" i="1" s="1"/>
  <c r="AG43" i="1"/>
  <c r="AF43" i="1"/>
  <c r="AE43" i="1"/>
  <c r="AD43" i="1"/>
  <c r="AC43" i="1"/>
  <c r="AB43" i="1"/>
  <c r="Y43" i="1"/>
  <c r="W43" i="1"/>
  <c r="AA43" i="1" s="1"/>
  <c r="V43" i="1"/>
  <c r="AG42" i="1"/>
  <c r="AF42" i="1"/>
  <c r="AE42" i="1"/>
  <c r="AD42" i="1"/>
  <c r="AC42" i="1"/>
  <c r="AB42" i="1"/>
  <c r="Y42" i="1"/>
  <c r="V42" i="1"/>
  <c r="W42" i="1" s="1"/>
  <c r="AG41" i="1"/>
  <c r="AF41" i="1"/>
  <c r="AE41" i="1"/>
  <c r="AD41" i="1"/>
  <c r="AC41" i="1"/>
  <c r="Y41" i="1"/>
  <c r="V41" i="1"/>
  <c r="W41" i="1" s="1"/>
  <c r="AG40" i="1"/>
  <c r="AF40" i="1"/>
  <c r="AE40" i="1"/>
  <c r="AD40" i="1"/>
  <c r="AC40" i="1"/>
  <c r="Y40" i="1"/>
  <c r="V40" i="1"/>
  <c r="AB40" i="1" s="1"/>
  <c r="AG39" i="1"/>
  <c r="AF39" i="1"/>
  <c r="AE39" i="1"/>
  <c r="AD39" i="1"/>
  <c r="AC39" i="1"/>
  <c r="AB39" i="1"/>
  <c r="Y39" i="1"/>
  <c r="V39" i="1"/>
  <c r="W39" i="1" s="1"/>
  <c r="AG38" i="1"/>
  <c r="AF38" i="1"/>
  <c r="AE38" i="1"/>
  <c r="AD38" i="1"/>
  <c r="AC38" i="1"/>
  <c r="AB38" i="1"/>
  <c r="Y38" i="1"/>
  <c r="V38" i="1"/>
  <c r="W38" i="1" s="1"/>
  <c r="AG37" i="1"/>
  <c r="AF37" i="1"/>
  <c r="AE37" i="1"/>
  <c r="AD37" i="1"/>
  <c r="AC37" i="1"/>
  <c r="Y37" i="1"/>
  <c r="V37" i="1"/>
  <c r="AB37" i="1" s="1"/>
  <c r="AG36" i="1"/>
  <c r="AF36" i="1"/>
  <c r="AE36" i="1"/>
  <c r="AD36" i="1"/>
  <c r="AC36" i="1"/>
  <c r="Y36" i="1"/>
  <c r="W36" i="1"/>
  <c r="X36" i="1" s="1"/>
  <c r="Z36" i="1" s="1"/>
  <c r="AH36" i="1" s="1"/>
  <c r="V36" i="1"/>
  <c r="AB36" i="1" s="1"/>
  <c r="AG35" i="1"/>
  <c r="AF35" i="1"/>
  <c r="AE35" i="1"/>
  <c r="AD35" i="1"/>
  <c r="AC35" i="1"/>
  <c r="AB35" i="1"/>
  <c r="Y35" i="1"/>
  <c r="V35" i="1"/>
  <c r="W35" i="1" s="1"/>
  <c r="AA35" i="1" s="1"/>
  <c r="AG34" i="1"/>
  <c r="AF34" i="1"/>
  <c r="AE34" i="1"/>
  <c r="AD34" i="1"/>
  <c r="AC34" i="1"/>
  <c r="AB34" i="1"/>
  <c r="Y34" i="1"/>
  <c r="V34" i="1"/>
  <c r="W34" i="1" s="1"/>
  <c r="AG33" i="1"/>
  <c r="AF33" i="1"/>
  <c r="AE33" i="1"/>
  <c r="AD33" i="1"/>
  <c r="AC33" i="1"/>
  <c r="Y33" i="1"/>
  <c r="V33" i="1"/>
  <c r="W33" i="1" s="1"/>
  <c r="AG32" i="1"/>
  <c r="AF32" i="1"/>
  <c r="AE32" i="1"/>
  <c r="AD32" i="1"/>
  <c r="AC32" i="1"/>
  <c r="Y32" i="1"/>
  <c r="V32" i="1"/>
  <c r="AB32" i="1" s="1"/>
  <c r="AG31" i="1"/>
  <c r="AF31" i="1"/>
  <c r="AE31" i="1"/>
  <c r="AD31" i="1"/>
  <c r="AC31" i="1"/>
  <c r="AB31" i="1"/>
  <c r="Y31" i="1"/>
  <c r="V31" i="1"/>
  <c r="W31" i="1" s="1"/>
  <c r="AG30" i="1"/>
  <c r="AF30" i="1"/>
  <c r="AE30" i="1"/>
  <c r="AD30" i="1"/>
  <c r="AC30" i="1"/>
  <c r="Y30" i="1"/>
  <c r="V30" i="1"/>
  <c r="W30" i="1" s="1"/>
  <c r="AG29" i="1"/>
  <c r="AF29" i="1"/>
  <c r="AE29" i="1"/>
  <c r="AD29" i="1"/>
  <c r="AC29" i="1"/>
  <c r="Y29" i="1"/>
  <c r="V29" i="1"/>
  <c r="AB29" i="1" s="1"/>
  <c r="AG28" i="1"/>
  <c r="AF28" i="1"/>
  <c r="AE28" i="1"/>
  <c r="AD28" i="1"/>
  <c r="AC28" i="1"/>
  <c r="Y28" i="1"/>
  <c r="V28" i="1"/>
  <c r="AB28" i="1" s="1"/>
  <c r="AG27" i="1"/>
  <c r="AF27" i="1"/>
  <c r="AE27" i="1"/>
  <c r="AD27" i="1"/>
  <c r="AC27" i="1"/>
  <c r="Y27" i="1"/>
  <c r="V27" i="1"/>
  <c r="W27" i="1" s="1"/>
  <c r="AA27" i="1" s="1"/>
  <c r="AG26" i="1"/>
  <c r="AF26" i="1"/>
  <c r="AE26" i="1"/>
  <c r="AD26" i="1"/>
  <c r="AC26" i="1"/>
  <c r="Y26" i="1"/>
  <c r="V26" i="1"/>
  <c r="W26" i="1" s="1"/>
  <c r="AG25" i="1"/>
  <c r="AF25" i="1"/>
  <c r="AE25" i="1"/>
  <c r="AD25" i="1"/>
  <c r="AC25" i="1"/>
  <c r="Y25" i="1"/>
  <c r="V25" i="1"/>
  <c r="W25" i="1" s="1"/>
  <c r="AG24" i="1"/>
  <c r="AF24" i="1"/>
  <c r="AE24" i="1"/>
  <c r="AD24" i="1"/>
  <c r="AC24" i="1"/>
  <c r="Y24" i="1"/>
  <c r="V24" i="1"/>
  <c r="AB24" i="1" s="1"/>
  <c r="AG23" i="1"/>
  <c r="AF23" i="1"/>
  <c r="AE23" i="1"/>
  <c r="AD23" i="1"/>
  <c r="AC23" i="1"/>
  <c r="AB23" i="1"/>
  <c r="Y23" i="1"/>
  <c r="V23" i="1"/>
  <c r="W23" i="1" s="1"/>
  <c r="AA23" i="1" s="1"/>
  <c r="AG22" i="1"/>
  <c r="AF22" i="1"/>
  <c r="AE22" i="1"/>
  <c r="AD22" i="1"/>
  <c r="AC22" i="1"/>
  <c r="AB22" i="1"/>
  <c r="Y22" i="1"/>
  <c r="V22" i="1"/>
  <c r="W22" i="1" s="1"/>
  <c r="AG21" i="1"/>
  <c r="AF21" i="1"/>
  <c r="AE21" i="1"/>
  <c r="AD21" i="1"/>
  <c r="AC21" i="1"/>
  <c r="Y21" i="1"/>
  <c r="V21" i="1"/>
  <c r="AB21" i="1" s="1"/>
  <c r="AG20" i="1"/>
  <c r="AF20" i="1"/>
  <c r="AE20" i="1"/>
  <c r="AD20" i="1"/>
  <c r="AC20" i="1"/>
  <c r="Y20" i="1"/>
  <c r="V20" i="1"/>
  <c r="W20" i="1" s="1"/>
  <c r="AG19" i="1"/>
  <c r="AF19" i="1"/>
  <c r="AE19" i="1"/>
  <c r="AD19" i="1"/>
  <c r="AC19" i="1"/>
  <c r="AB19" i="1"/>
  <c r="Y19" i="1"/>
  <c r="W19" i="1"/>
  <c r="AA19" i="1" s="1"/>
  <c r="V19" i="1"/>
  <c r="AG18" i="1"/>
  <c r="AF18" i="1"/>
  <c r="AE18" i="1"/>
  <c r="AD18" i="1"/>
  <c r="AC18" i="1"/>
  <c r="AB18" i="1"/>
  <c r="Y18" i="1"/>
  <c r="V18" i="1"/>
  <c r="W18" i="1" s="1"/>
  <c r="AG17" i="1"/>
  <c r="AF17" i="1"/>
  <c r="AE17" i="1"/>
  <c r="AD17" i="1"/>
  <c r="AC17" i="1"/>
  <c r="Y17" i="1"/>
  <c r="V17" i="1"/>
  <c r="W17" i="1" s="1"/>
  <c r="AG16" i="1"/>
  <c r="AF16" i="1"/>
  <c r="AE16" i="1"/>
  <c r="AD16" i="1"/>
  <c r="AC16" i="1"/>
  <c r="Y16" i="1"/>
  <c r="V16" i="1"/>
  <c r="AB16" i="1" s="1"/>
  <c r="AG15" i="1"/>
  <c r="AF15" i="1"/>
  <c r="AE15" i="1"/>
  <c r="AD15" i="1"/>
  <c r="AC15" i="1"/>
  <c r="AB15" i="1"/>
  <c r="Y15" i="1"/>
  <c r="W15" i="1"/>
  <c r="AA15" i="1" s="1"/>
  <c r="V15" i="1"/>
  <c r="AG14" i="1"/>
  <c r="AF14" i="1"/>
  <c r="AE14" i="1"/>
  <c r="AD14" i="1"/>
  <c r="AC14" i="1"/>
  <c r="AB14" i="1"/>
  <c r="Y14" i="1"/>
  <c r="V14" i="1"/>
  <c r="W14" i="1" s="1"/>
  <c r="AG13" i="1"/>
  <c r="AF13" i="1"/>
  <c r="AE13" i="1"/>
  <c r="AD13" i="1"/>
  <c r="AC13" i="1"/>
  <c r="Y13" i="1"/>
  <c r="V13" i="1"/>
  <c r="AB13" i="1" s="1"/>
  <c r="AG12" i="1"/>
  <c r="AF12" i="1"/>
  <c r="AE12" i="1"/>
  <c r="AD12" i="1"/>
  <c r="AC12" i="1"/>
  <c r="Y12" i="1"/>
  <c r="V12" i="1"/>
  <c r="W12" i="1" s="1"/>
  <c r="AG11" i="1"/>
  <c r="AF11" i="1"/>
  <c r="AE11" i="1"/>
  <c r="AD11" i="1"/>
  <c r="AC11" i="1"/>
  <c r="AB11" i="1"/>
  <c r="Y11" i="1"/>
  <c r="W11" i="1"/>
  <c r="AA11" i="1" s="1"/>
  <c r="V11" i="1"/>
  <c r="AA39" i="1" l="1"/>
  <c r="X39" i="1"/>
  <c r="Z39" i="1" s="1"/>
  <c r="AH39" i="1" s="1"/>
  <c r="X31" i="1"/>
  <c r="Z31" i="1" s="1"/>
  <c r="AH31" i="1" s="1"/>
  <c r="AA31" i="1"/>
  <c r="AB27" i="1"/>
  <c r="AB26" i="1"/>
  <c r="W28" i="1"/>
  <c r="X28" i="1" s="1"/>
  <c r="Z28" i="1" s="1"/>
  <c r="AH28" i="1" s="1"/>
  <c r="AB30" i="1"/>
  <c r="X17" i="1"/>
  <c r="Z17" i="1" s="1"/>
  <c r="AH17" i="1" s="1"/>
  <c r="AA17" i="1"/>
  <c r="X41" i="1"/>
  <c r="Z41" i="1" s="1"/>
  <c r="AH41" i="1" s="1"/>
  <c r="AA41" i="1"/>
  <c r="AA14" i="1"/>
  <c r="X14" i="1"/>
  <c r="Z14" i="1" s="1"/>
  <c r="AH14" i="1" s="1"/>
  <c r="AA26" i="1"/>
  <c r="X26" i="1"/>
  <c r="Z26" i="1" s="1"/>
  <c r="AH26" i="1" s="1"/>
  <c r="X30" i="1"/>
  <c r="Z30" i="1" s="1"/>
  <c r="AH30" i="1" s="1"/>
  <c r="AA30" i="1"/>
  <c r="X22" i="1"/>
  <c r="Z22" i="1" s="1"/>
  <c r="AH22" i="1" s="1"/>
  <c r="AA22" i="1"/>
  <c r="X25" i="1"/>
  <c r="Z25" i="1" s="1"/>
  <c r="AH25" i="1" s="1"/>
  <c r="AA25" i="1"/>
  <c r="AA34" i="1"/>
  <c r="X34" i="1"/>
  <c r="Z34" i="1" s="1"/>
  <c r="AH34" i="1" s="1"/>
  <c r="X38" i="1"/>
  <c r="Z38" i="1" s="1"/>
  <c r="AH38" i="1" s="1"/>
  <c r="AA38" i="1"/>
  <c r="X20" i="1"/>
  <c r="Z20" i="1" s="1"/>
  <c r="AH20" i="1" s="1"/>
  <c r="AA20" i="1"/>
  <c r="X12" i="1"/>
  <c r="Z12" i="1" s="1"/>
  <c r="AH12" i="1" s="1"/>
  <c r="AA12" i="1"/>
  <c r="AA18" i="1"/>
  <c r="X18" i="1"/>
  <c r="Z18" i="1" s="1"/>
  <c r="AH18" i="1" s="1"/>
  <c r="X33" i="1"/>
  <c r="Z33" i="1" s="1"/>
  <c r="AH33" i="1" s="1"/>
  <c r="AA33" i="1"/>
  <c r="AA42" i="1"/>
  <c r="X42" i="1"/>
  <c r="Z42" i="1" s="1"/>
  <c r="AH42" i="1" s="1"/>
  <c r="W16" i="1"/>
  <c r="W24" i="1"/>
  <c r="X27" i="1"/>
  <c r="Z27" i="1" s="1"/>
  <c r="AH27" i="1" s="1"/>
  <c r="AA28" i="1"/>
  <c r="W32" i="1"/>
  <c r="X35" i="1"/>
  <c r="Z35" i="1" s="1"/>
  <c r="AH35" i="1" s="1"/>
  <c r="AA36" i="1"/>
  <c r="W40" i="1"/>
  <c r="X43" i="1"/>
  <c r="Z43" i="1" s="1"/>
  <c r="AH43" i="1" s="1"/>
  <c r="AA44" i="1"/>
  <c r="AB20" i="1"/>
  <c r="W21" i="1"/>
  <c r="W29" i="1"/>
  <c r="W37" i="1"/>
  <c r="X11" i="1"/>
  <c r="Z11" i="1" s="1"/>
  <c r="AH11" i="1" s="1"/>
  <c r="X19" i="1"/>
  <c r="Z19" i="1" s="1"/>
  <c r="AH19" i="1" s="1"/>
  <c r="AB12" i="1"/>
  <c r="W13" i="1"/>
  <c r="AB17" i="1"/>
  <c r="AB25" i="1"/>
  <c r="AB33" i="1"/>
  <c r="AB41" i="1"/>
  <c r="X23" i="1"/>
  <c r="Z23" i="1" s="1"/>
  <c r="AH23" i="1" s="1"/>
  <c r="X15" i="1"/>
  <c r="Z15" i="1" s="1"/>
  <c r="AH15" i="1" s="1"/>
  <c r="AA21" i="1" l="1"/>
  <c r="X21" i="1"/>
  <c r="Z21" i="1" s="1"/>
  <c r="AH21" i="1" s="1"/>
  <c r="AA13" i="1"/>
  <c r="X13" i="1"/>
  <c r="Z13" i="1" s="1"/>
  <c r="AH13" i="1" s="1"/>
  <c r="AA16" i="1"/>
  <c r="X16" i="1"/>
  <c r="Z16" i="1" s="1"/>
  <c r="AH16" i="1" s="1"/>
  <c r="AA40" i="1"/>
  <c r="X40" i="1"/>
  <c r="Z40" i="1" s="1"/>
  <c r="AH40" i="1" s="1"/>
  <c r="AA37" i="1"/>
  <c r="X37" i="1"/>
  <c r="Z37" i="1" s="1"/>
  <c r="AH37" i="1" s="1"/>
  <c r="AA24" i="1"/>
  <c r="X24" i="1"/>
  <c r="Z24" i="1" s="1"/>
  <c r="AH24" i="1" s="1"/>
  <c r="AA29" i="1"/>
  <c r="X29" i="1"/>
  <c r="Z29" i="1" s="1"/>
  <c r="AH29" i="1" s="1"/>
  <c r="AA32" i="1"/>
  <c r="X32" i="1"/>
  <c r="Z32" i="1" s="1"/>
  <c r="AH32" i="1" s="1"/>
  <c r="H3" i="1" l="1"/>
  <c r="B49" i="1" l="1"/>
  <c r="B48" i="1"/>
  <c r="E6" i="7" l="1"/>
  <c r="D6" i="7"/>
  <c r="F6" i="7"/>
  <c r="G6" i="7"/>
  <c r="B3" i="2" l="1"/>
  <c r="D3" i="4"/>
  <c r="F3" i="6"/>
  <c r="H5" i="1" l="1"/>
  <c r="H4" i="1"/>
  <c r="H7" i="1" l="1"/>
  <c r="H1" i="1" l="1"/>
  <c r="AH8" i="1" l="1"/>
  <c r="M4" i="6"/>
  <c r="N4" i="6" s="1"/>
  <c r="X46" i="1"/>
  <c r="X47" i="1"/>
  <c r="X45" i="1" l="1"/>
  <c r="H2" i="1" l="1"/>
</calcChain>
</file>

<file path=xl/sharedStrings.xml><?xml version="1.0" encoding="utf-8"?>
<sst xmlns="http://schemas.openxmlformats.org/spreadsheetml/2006/main" count="858" uniqueCount="270">
  <si>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</si>
  <si>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</si>
  <si>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</si>
  <si>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</si>
  <si>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</si>
  <si>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</si>
  <si>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</si>
  <si>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</si>
  <si>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</si>
  <si>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</si>
  <si>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</si>
  <si>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</si>
  <si>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</si>
  <si>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</si>
  <si>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</si>
  <si>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</si>
  <si>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</si>
  <si>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</si>
  <si>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</si>
  <si>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</si>
  <si>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</si>
  <si>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</si>
  <si>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</si>
  <si>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</si>
  <si>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</si>
  <si>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</si>
  <si>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</si>
  <si>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</si>
  <si>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</si>
  <si>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</si>
  <si>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</si>
  <si>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</si>
  <si>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</si>
  <si>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</si>
  <si>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</si>
  <si>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</si>
  <si>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</si>
  <si>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</si>
  <si>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</si>
  <si>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</si>
  <si>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</si>
  <si>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</si>
  <si>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</si>
  <si>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</si>
  <si>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</si>
  <si>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</si>
  <si>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</si>
  <si>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</si>
  <si>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</si>
  <si>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</si>
  <si>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</si>
  <si>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</si>
  <si>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</si>
  <si>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</si>
  <si>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</si>
  <si>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</si>
  <si>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</si>
  <si>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</si>
  <si>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</si>
  <si>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</si>
  <si>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</si>
  <si>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</si>
  <si>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</si>
  <si>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</si>
  <si>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</si>
  <si>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</si>
  <si>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</si>
  <si>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</si>
  <si>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</si>
  <si>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</si>
  <si>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</si>
  <si>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</si>
  <si>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</si>
  <si>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</si>
  <si>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</si>
  <si>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</si>
  <si>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</si>
  <si>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</si>
  <si>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</si>
  <si>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</si>
  <si>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</si>
  <si>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</si>
  <si>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</si>
  <si>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</si>
  <si>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</si>
  <si>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</si>
  <si>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</si>
  <si>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</si>
  <si>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</si>
  <si>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</si>
  <si>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</si>
  <si>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</si>
  <si>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</si>
  <si>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</si>
  <si>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</si>
  <si>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</si>
  <si>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</si>
  <si>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</si>
  <si>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</si>
  <si>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</si>
  <si>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</si>
  <si>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</si>
  <si>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</si>
  <si>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</si>
  <si>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</si>
  <si>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</si>
  <si>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</si>
  <si>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</si>
  <si>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</si>
  <si>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</si>
  <si>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</si>
  <si>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</si>
  <si>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</si>
  <si>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</si>
  <si>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</si>
  <si>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</si>
  <si>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</si>
  <si>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</si>
  <si>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</si>
  <si>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</si>
  <si>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</si>
  <si>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</si>
  <si>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</si>
  <si>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</si>
  <si>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</si>
  <si>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</si>
  <si>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</si>
  <si>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</si>
  <si>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</si>
  <si>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</si>
  <si>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</si>
  <si>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</si>
  <si>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</si>
  <si>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</si>
  <si>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</si>
  <si>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</si>
  <si>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</si>
  <si>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</si>
  <si>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</si>
  <si>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</si>
  <si>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</si>
  <si>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</si>
  <si>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</si>
  <si>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</si>
  <si>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</si>
  <si>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</si>
  <si>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</si>
  <si>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</si>
  <si>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</si>
  <si>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</si>
  <si>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</si>
  <si>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</si>
  <si>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</si>
  <si>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</si>
  <si>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</si>
  <si>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</si>
  <si>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</si>
  <si>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</si>
  <si>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</si>
  <si>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</si>
  <si>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</si>
  <si>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</si>
  <si>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</si>
  <si>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</si>
  <si>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</si>
  <si>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</si>
  <si>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</si>
  <si>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</si>
  <si>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</si>
  <si>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</si>
  <si>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</si>
  <si>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</si>
  <si>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</si>
  <si>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</si>
  <si>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</si>
  <si>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</si>
  <si>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</si>
  <si>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</si>
  <si>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</si>
  <si>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</si>
  <si>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</si>
  <si>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</si>
  <si>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</si>
  <si>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</si>
  <si>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</si>
  <si>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</si>
  <si>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</si>
  <si>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</si>
  <si>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</si>
  <si>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</si>
  <si>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</si>
  <si>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</si>
  <si>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</si>
  <si>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</si>
  <si>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</si>
  <si>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</si>
  <si>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</si>
  <si>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</si>
  <si>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</si>
  <si>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</si>
  <si>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</si>
  <si>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</si>
  <si>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</si>
  <si>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083805ab-4ea5-42ec-b9bd-3f6b42df0783</t>
  </si>
  <si>
    <t>Клапан для регулятора давления газа</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</si>
  <si>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</si>
  <si>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</si>
  <si>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</si>
  <si>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</si>
  <si>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</si>
  <si>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</si>
  <si>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f4eed1c0-8bcb-4b9f-9af5-700c1b62ce6b</t>
  </si>
  <si>
    <t>f2a8343f-0fcf-4f1d-8569-9e4be3a7d1ba</t>
  </si>
  <si>
    <t>Клапан обратный для клапана предохранительно-сбросного</t>
  </si>
  <si>
    <t>060d5616-4b7f-405f-a1e9-3d378ae0343b</t>
  </si>
  <si>
    <t>Клапан основной для регулятора давления газа РДГК-10М</t>
  </si>
  <si>
    <t>17daf29c-9786-4623-af30-9ea142518855</t>
  </si>
  <si>
    <t>Клапан отсечной отключающего устройства для регулятора давления газа РДГК-10</t>
  </si>
  <si>
    <t>082cd0a9-9aa2-45a8-9af1-d6762d3a372e</t>
  </si>
  <si>
    <t>Клапан ПЗК для регулятора двления</t>
  </si>
  <si>
    <t>d7dc47e8-e489-4a51-a1c9-90925b704754</t>
  </si>
  <si>
    <t>Клапан пилота для регулятора давления газа РДБК1-50-35</t>
  </si>
  <si>
    <t>fd3d3c61-28ee-4098-a204-48e5d65e30f1</t>
  </si>
  <si>
    <t>Клапан пилота управления</t>
  </si>
  <si>
    <t>ba2d9d2c-2938-44ad-99e5-58220573bbaa</t>
  </si>
  <si>
    <t>Клапан предохранительный запорный ДУ100</t>
  </si>
  <si>
    <t>82931012-0711-4b6e-b7ee-4264875826cf</t>
  </si>
  <si>
    <t>ac8f0ab6-f70e-4532-bfa6-02f9c262e5f5</t>
  </si>
  <si>
    <t>Клапан предохранительный запорный ДУ40</t>
  </si>
  <si>
    <t>f8c46f7c-0151-48ef-9633-966be993f3a3</t>
  </si>
  <si>
    <t>Клапан предохранительный запорный ДУ50</t>
  </si>
  <si>
    <t>4164044f-c208-4b1d-b63a-751a61de69ad</t>
  </si>
  <si>
    <t>Клапан предохранительный запорный ДУ50 PУ1.2МПа</t>
  </si>
  <si>
    <t>2ebeb86c-61ee-446a-91f6-762ab44df139</t>
  </si>
  <si>
    <t>4a314a82-7136-435a-9089-f1881a821689</t>
  </si>
  <si>
    <t>Клапан предохранительный сбросной</t>
  </si>
  <si>
    <t>87c14cf8-cf97-4831-94a1-32ba57ea5482</t>
  </si>
  <si>
    <t>09eaa41f-ca2b-4c67-b860-922b5ad44a8d</t>
  </si>
  <si>
    <t>Клапан предохранительный сбросной для регулятора РДГК-10</t>
  </si>
  <si>
    <t>1d3dfd02-255f-484f-9b74-5022a3d5bd46</t>
  </si>
  <si>
    <t>Клапан предохранительный сбросной ДУ25</t>
  </si>
  <si>
    <t>8b8ae69a-9654-4654-8b41-d9f8e612227e</t>
  </si>
  <si>
    <t>Клапан предохранительный сбросной ДУ50</t>
  </si>
  <si>
    <t>9c9f0da5-fc3a-4b18-a095-764f5fa2370b</t>
  </si>
  <si>
    <t>Клапан рабочий для регулятора давления газа РДБК1-50</t>
  </si>
  <si>
    <t>50d8b546-da52-42dc-b813-a9824fd7bc7f</t>
  </si>
  <si>
    <t>Клапан рабочий для регулятора давления газа РДГК-10</t>
  </si>
  <si>
    <t>d97516b2-e800-4b6b-bf5b-b71291151817</t>
  </si>
  <si>
    <t>Клапан рабочий для регулятора давления газа РДНК-400</t>
  </si>
  <si>
    <t>b89aae5e-84e6-48f8-a568-715a3b9c9414</t>
  </si>
  <si>
    <t>Регулятор давления газа</t>
  </si>
  <si>
    <t>97351ee0-ed10-4e28-9d79-406ab211324d</t>
  </si>
  <si>
    <t>3894486f-153b-4e61-9e53-52bb8ae1311f</t>
  </si>
  <si>
    <t>d95baa5f-42c7-4286-a962-a48f51ba3104</t>
  </si>
  <si>
    <t>c1e7b697-dbd8-4a5d-82da-a378e0ec70da</t>
  </si>
  <si>
    <t>e36d6805-1db6-4567-8325-ab86f59045b0</t>
  </si>
  <si>
    <t>94160f9d-871c-4dbc-9f7b-2edae1747011</t>
  </si>
  <si>
    <t>d1745c5c-bd1a-4a64-8c80-f50cda3f2012</t>
  </si>
  <si>
    <t>5c711697-ec2b-4f12-acea-b6302c5ff63b</t>
  </si>
  <si>
    <t>Регулятор давления газа D140мм</t>
  </si>
  <si>
    <t>109dc297-cc4d-4e47-8a8c-e4ad9ff32407</t>
  </si>
  <si>
    <t>Регулятор давления газа РДБК-1-50/35</t>
  </si>
  <si>
    <t>ae437927-771d-4c49-b3cf-56a66e246d7a</t>
  </si>
  <si>
    <t>Регулятор давления газа РДНК-32/10</t>
  </si>
  <si>
    <t>be3d6e84-1467-4862-88ac-0e367d7c1752</t>
  </si>
  <si>
    <t>Регулятор давления газа РДНК-400</t>
  </si>
  <si>
    <t>Открытый запрос предложений в электронной форме</t>
  </si>
  <si>
    <t>4612af95-3a49-465e-973d-5eaeb7820812</t>
  </si>
  <si>
    <t>352f82d1-0014-4107-b0ca-5eb12c7639ce</t>
  </si>
  <si>
    <t>3367e613-8bdd-11e8-8284-005056b8f04c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</si>
</sst>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267</v>
      </c>
      <c r="B1" s="28" t="s">
        <v>110</v>
      </c>
      <c r="G1" s="28"/>
      <c r="H1" s="168"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8"/>
      <c r="J1" s="168"/>
      <c r="K1" s="168"/>
      <c r="L1" s="168"/>
      <c r="M1" s="168"/>
      <c r="N1" s="168"/>
      <c r="O1" s="168"/>
      <c r="P1" s="168"/>
      <c r="Q1" s="100"/>
      <c r="R1" s="100"/>
      <c r="AD1" s="64" t="s">
        <v>80</v>
      </c>
      <c r="AE1" s="64"/>
      <c r="AF1" s="65"/>
      <c r="AG1" s="65"/>
      <c r="AH1" s="65"/>
      <c r="AI1" s="66"/>
      <c r="AJ1" s="165" t="s">
        <v>78</v>
      </c>
      <c r="AK1" s="165"/>
      <c r="AL1" s="165"/>
      <c r="AM1" s="165"/>
      <c r="AN1" s="165"/>
    </row>
    <row r="2" spans="1:40" ht="18.75" x14ac:dyDescent="0.3">
      <c r="A2" s="1" t="s">
        <v>268</v>
      </c>
      <c r="B2" s="28" t="s">
        <v>72</v>
      </c>
      <c r="G2" s="58"/>
      <c r="H2" s="171" t="str">
        <f>IF(SUM(Y:Y)&gt;0,"Участник не вправе предложить стоимость за единицу товара выше стоимости, указанной в колонке 15 (пункт документации 2.3.6.2.)","")</f>
        <v/>
      </c>
      <c r="I2" s="171"/>
      <c r="J2" s="171"/>
      <c r="K2" s="171"/>
      <c r="L2" s="171"/>
      <c r="M2" s="171"/>
      <c r="N2" s="171"/>
      <c r="O2" s="171"/>
      <c r="P2" s="171"/>
      <c r="Q2" s="101"/>
      <c r="R2" s="101"/>
      <c r="AD2" s="64" t="s">
        <v>79</v>
      </c>
      <c r="AE2" s="64"/>
      <c r="AF2" s="65"/>
      <c r="AG2" s="65"/>
      <c r="AH2" s="65"/>
      <c r="AI2" s="66"/>
      <c r="AJ2" s="166"/>
      <c r="AK2" s="166"/>
      <c r="AL2" s="166"/>
      <c r="AM2" s="166"/>
      <c r="AN2" s="166"/>
    </row>
    <row r="3" spans="1:40" ht="27.75" customHeight="1" x14ac:dyDescent="0.3">
      <c r="B3" s="169" t="s">
        <v>266</v>
      </c>
      <c r="C3" s="169"/>
      <c r="D3" s="169"/>
      <c r="E3" s="16"/>
      <c r="F3" s="16"/>
      <c r="G3" s="16"/>
      <c r="H3" s="161" t="str">
        <f>IF(SUM(AF:AF)&gt;0,"ВНИМАНИЕ.     Колонка №4 для выбора Эквивалента заполнена НЕ верно!","")</f>
        <v/>
      </c>
      <c r="I3" s="161"/>
      <c r="J3" s="161"/>
      <c r="K3" s="161"/>
      <c r="L3" s="161"/>
      <c r="M3" s="161"/>
      <c r="N3" s="161"/>
      <c r="O3" s="161"/>
      <c r="P3" s="161"/>
      <c r="Q3" s="99"/>
      <c r="R3" s="99"/>
      <c r="AD3" s="64" t="s">
        <v>81</v>
      </c>
      <c r="AE3" s="64"/>
      <c r="AF3" s="65"/>
      <c r="AG3" s="65"/>
      <c r="AH3" s="65"/>
      <c r="AI3" s="66"/>
      <c r="AJ3" s="86" t="s">
        <v>107</v>
      </c>
      <c r="AK3" s="87" t="s">
        <v>108</v>
      </c>
      <c r="AL3" s="86" t="s">
        <v>71</v>
      </c>
      <c r="AM3" s="67"/>
      <c r="AN3" s="68" t="s">
        <v>77</v>
      </c>
    </row>
    <row r="4" spans="1:40" ht="19.5" customHeight="1" x14ac:dyDescent="0.3">
      <c r="A4" s="160" t="s">
        <v>269</v>
      </c>
      <c r="B4" s="89"/>
      <c r="C4" s="89"/>
      <c r="D4" s="89">
        <v>164833</v>
      </c>
      <c r="E4" s="16"/>
      <c r="F4" s="16"/>
      <c r="G4" s="16"/>
      <c r="H4" s="161" t="str">
        <f>IF(SUM(AD:AD)&gt;0,"ВНИМАНИЕ.   В столбце 4 выбрано значение ""Да"", необходимо заполнить столбец 5 в соответствии с технической и иной документацией на товар!","")</f>
        <v/>
      </c>
      <c r="I4" s="161"/>
      <c r="J4" s="161"/>
      <c r="K4" s="161"/>
      <c r="L4" s="161"/>
      <c r="M4" s="161"/>
      <c r="N4" s="161"/>
      <c r="O4" s="161"/>
      <c r="P4" s="161"/>
      <c r="Q4" s="161"/>
      <c r="R4" s="161"/>
      <c r="S4" s="161"/>
      <c r="T4" s="161"/>
      <c r="U4" s="161"/>
      <c r="V4" s="161"/>
      <c r="W4" s="161"/>
      <c r="X4" s="161"/>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1" t="str">
        <f>IF(SUM(AE:AE)&gt;0,"ВНИМАНИЕ.  В столбце 4 выбрано значение ""Да"", необходимо заполнить столбец 6 в соответствии с технической и иной документацией на товар!","")</f>
        <v/>
      </c>
      <c r="I5" s="161"/>
      <c r="J5" s="161"/>
      <c r="K5" s="161"/>
      <c r="L5" s="161"/>
      <c r="M5" s="161"/>
      <c r="N5" s="161"/>
      <c r="O5" s="161"/>
      <c r="P5" s="161"/>
      <c r="Q5" s="161"/>
      <c r="R5" s="161"/>
      <c r="S5" s="161"/>
      <c r="T5" s="161"/>
      <c r="U5" s="161"/>
      <c r="V5" s="161"/>
      <c r="W5" s="161"/>
      <c r="X5" s="161"/>
      <c r="AD5" s="64"/>
      <c r="AE5" s="64"/>
      <c r="AF5" s="65"/>
      <c r="AG5" s="65"/>
      <c r="AH5" s="65"/>
      <c r="AI5" s="66"/>
      <c r="AJ5" s="102" t="s">
        <v>132</v>
      </c>
      <c r="AK5" s="102" t="s">
        <v>133</v>
      </c>
      <c r="AM5" s="90"/>
      <c r="AN5" s="94"/>
    </row>
    <row r="6" spans="1:40" ht="23.25" customHeight="1" x14ac:dyDescent="0.3">
      <c r="B6" s="169" t="s">
        <v>50</v>
      </c>
      <c r="C6" s="169"/>
      <c r="D6" s="169"/>
      <c r="E6" s="170"/>
      <c r="F6" s="170"/>
      <c r="G6" s="170"/>
      <c r="H6" s="170"/>
      <c r="I6" s="170"/>
      <c r="J6" s="170"/>
      <c r="K6" s="170"/>
      <c r="L6" s="170"/>
      <c r="AI6" s="66"/>
      <c r="AJ6" s="102" t="s">
        <v>134</v>
      </c>
      <c r="AK6" s="102" t="s">
        <v>133</v>
      </c>
      <c r="AM6" s="93"/>
      <c r="AN6" s="93"/>
    </row>
    <row r="7" spans="1:40" ht="57" customHeight="1" x14ac:dyDescent="0.25">
      <c r="B7" s="26"/>
      <c r="C7" s="26"/>
      <c r="D7" s="26"/>
      <c r="E7" s="25"/>
      <c r="F7" s="25"/>
      <c r="G7" s="25"/>
      <c r="H7" s="175" t="str">
        <f>IF(SUM(AH9:AH58)*100/MAX(SUM(Z10:Z55),1)&lt;50,"В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5"/>
      <c r="J7" s="175"/>
      <c r="K7" s="175"/>
      <c r="L7" s="175"/>
      <c r="M7" s="175"/>
      <c r="N7" s="175"/>
      <c r="O7" s="175"/>
      <c r="P7" s="175"/>
      <c r="AI7" s="66"/>
      <c r="AJ7" s="141" t="s">
        <v>48</v>
      </c>
      <c r="AK7" s="140" t="s">
        <v>164</v>
      </c>
      <c r="AL7" s="142" t="s">
        <v>48</v>
      </c>
    </row>
    <row r="8" spans="1:40" ht="27.6" customHeight="1" x14ac:dyDescent="0.25">
      <c r="A8" s="108" t="s">
        <v>5</v>
      </c>
      <c r="B8" s="32"/>
      <c r="C8" s="107" t="s">
        <v>6</v>
      </c>
      <c r="D8" s="106" t="s">
        <v>10</v>
      </c>
      <c r="E8" s="106"/>
      <c r="F8" s="172" t="s">
        <v>11</v>
      </c>
      <c r="G8" s="173"/>
      <c r="H8" s="173"/>
      <c r="I8" s="173"/>
      <c r="J8" s="173"/>
      <c r="K8" s="173"/>
      <c r="L8" s="173"/>
      <c r="M8" s="173"/>
      <c r="N8" s="173"/>
      <c r="O8" s="173"/>
      <c r="P8" s="173"/>
      <c r="Q8" s="173"/>
      <c r="R8" s="173"/>
      <c r="S8" s="173"/>
      <c r="T8" s="173"/>
      <c r="U8" s="173"/>
      <c r="V8" s="173"/>
      <c r="W8" s="173"/>
      <c r="X8" s="174"/>
      <c r="Y8" s="83"/>
      <c r="Z8" s="70"/>
      <c r="AD8" s="167" t="s">
        <v>76</v>
      </c>
      <c r="AE8" s="167"/>
      <c r="AF8" s="167"/>
      <c r="AG8" s="167"/>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151</v>
      </c>
      <c r="D11" s="146" t="s">
        <v>204</v>
      </c>
      <c r="E11" s="147" t="s">
        <v>77</v>
      </c>
      <c r="F11" s="148" t="s">
        <v>77</v>
      </c>
      <c r="G11" s="149" t="s">
        <v>118</v>
      </c>
      <c r="H11" s="149" t="s">
        <v>118</v>
      </c>
      <c r="I11" s="150"/>
      <c r="J11" s="151" t="s">
        <v>205</v>
      </c>
      <c r="K11" s="145" t="s">
        <v>206</v>
      </c>
      <c r="L11" s="145">
        <v>30</v>
      </c>
      <c r="M11" s="145" t="s">
        <v>207</v>
      </c>
      <c r="N11" s="152">
        <v>30</v>
      </c>
      <c r="O11" s="145" t="s">
        <v>208</v>
      </c>
      <c r="P11" s="145" t="s">
        <v>209</v>
      </c>
      <c r="Q11" s="148" t="s">
        <v>210</v>
      </c>
      <c r="R11" s="153">
        <v>12711.9</v>
      </c>
      <c r="S11" s="154">
        <v>0</v>
      </c>
      <c r="T11" s="155" t="s">
        <v>107</v>
      </c>
      <c r="U11" s="153">
        <v>0</v>
      </c>
      <c r="V11" s="156">
        <f t="shared" ref="V11:V44" si="0">ROUND(ROUND(S11,2)*ROUND(L11,3),2)</f>
        <v>0</v>
      </c>
      <c r="W11" s="156">
        <f t="shared" ref="W11:W44" si="1">ROUND(V11*IF(UPPER(T11)="18%",18,1)*IF(UPPER(T11)="10%",10,1)*IF(UPPER(T11)="НДС не облагается",0,1)/100,2)</f>
        <v>0</v>
      </c>
      <c r="X11" s="156">
        <f t="shared" ref="X11:X44" si="2">ROUND(W11+V11,2)</f>
        <v>0</v>
      </c>
      <c r="Y11" s="157">
        <f t="shared" ref="Y11:Y44" si="3">IF(S11&gt;IF(U11=0,S11,U11),1,0)</f>
        <v>0</v>
      </c>
      <c r="Z11" s="157">
        <f t="shared" ref="Z11:Z44" si="4">X11</f>
        <v>0</v>
      </c>
      <c r="AA11" s="157">
        <f t="shared" ref="AA11:AA44" si="5">W11</f>
        <v>0</v>
      </c>
      <c r="AB11" s="157">
        <f t="shared" ref="AB11:AB44" si="6">V11</f>
        <v>0</v>
      </c>
      <c r="AC11" s="158">
        <f t="shared" ref="AC11:AC44" si="7">IF(OR(ISBLANK(J11),J11="Укажите номер сертификата или выберите &lt;&lt;Нет&gt;&gt;"),1,0)</f>
        <v>1</v>
      </c>
      <c r="AD11" s="158">
        <f t="shared" ref="AD11:AD44" si="8">IF(AND(E11="Да",OR(AND(F11 = "Да",ISBLANK(G11)),AND(F11 = "Да", G11 = "В соответствии с техническим заданием"),AND(F11 = "Нет",NOT(G11 = "В соответствии с техническим заданием")))),1,0)</f>
        <v>0</v>
      </c>
      <c r="AE11" s="159">
        <f t="shared" ref="AE11:AE44" si="9">IF(AND(E11="Да",OR(AND(F11 = "Да",ISBLANK(H11)),AND(F11 = "Да", H11 = "В соответствии с техническим заданием"),AND(F11 = "Нет",NOT(H11 = "В соответствии с техническим заданием")))),1,0)</f>
        <v>0</v>
      </c>
      <c r="AF11" s="159">
        <f t="shared" ref="AF11:AF44" si="10">IF(OR(AND(E11="Нет",F11="Нет"),AND(E11="Да",F11="Нет"),AND(E11="Да",F11="Да")),0,1)</f>
        <v>0</v>
      </c>
      <c r="AG11" s="159">
        <f t="shared" ref="AG11:AG44" si="11">IF(AND(Q11="Россия"),1,0)</f>
        <v>0</v>
      </c>
      <c r="AH11" s="159">
        <f t="shared" ref="AH11:AH44" si="12">Z11*AG11</f>
        <v>0</v>
      </c>
      <c r="AI11" s="72" t="s">
        <v>97</v>
      </c>
      <c r="AJ11" s="66"/>
      <c r="AK11" s="66"/>
    </row>
    <row r="12" spans="1:40" ht="50.1" customHeight="1" x14ac:dyDescent="0.45">
      <c r="A12" s="145" t="s">
        <v>211</v>
      </c>
      <c r="B12" s="145">
        <v>2</v>
      </c>
      <c r="C12" s="145">
        <v>849</v>
      </c>
      <c r="D12" s="146" t="s">
        <v>204</v>
      </c>
      <c r="E12" s="147" t="s">
        <v>77</v>
      </c>
      <c r="F12" s="148" t="s">
        <v>77</v>
      </c>
      <c r="G12" s="149" t="s">
        <v>118</v>
      </c>
      <c r="H12" s="149" t="s">
        <v>118</v>
      </c>
      <c r="I12" s="150"/>
      <c r="J12" s="151" t="s">
        <v>205</v>
      </c>
      <c r="K12" s="145" t="s">
        <v>206</v>
      </c>
      <c r="L12" s="145">
        <v>3</v>
      </c>
      <c r="M12" s="145" t="s">
        <v>207</v>
      </c>
      <c r="N12" s="152">
        <v>3</v>
      </c>
      <c r="O12" s="145" t="s">
        <v>208</v>
      </c>
      <c r="P12" s="145" t="s">
        <v>209</v>
      </c>
      <c r="Q12" s="148" t="s">
        <v>210</v>
      </c>
      <c r="R12" s="153">
        <v>2161.02</v>
      </c>
      <c r="S12" s="154">
        <v>0</v>
      </c>
      <c r="T12" s="155" t="s">
        <v>107</v>
      </c>
      <c r="U12" s="153">
        <v>0</v>
      </c>
      <c r="V12" s="156">
        <f t="shared" si="0"/>
        <v>0</v>
      </c>
      <c r="W12" s="156">
        <f t="shared" si="1"/>
        <v>0</v>
      </c>
      <c r="X12" s="156">
        <f t="shared" si="2"/>
        <v>0</v>
      </c>
      <c r="Y12" s="157">
        <f t="shared" si="3"/>
        <v>0</v>
      </c>
      <c r="Z12" s="157">
        <f t="shared" si="4"/>
        <v>0</v>
      </c>
      <c r="AA12" s="157">
        <f t="shared" si="5"/>
        <v>0</v>
      </c>
      <c r="AB12" s="157">
        <f t="shared" si="6"/>
        <v>0</v>
      </c>
      <c r="AC12" s="158">
        <f t="shared" si="7"/>
        <v>1</v>
      </c>
      <c r="AD12" s="158">
        <f t="shared" si="8"/>
        <v>0</v>
      </c>
      <c r="AE12" s="159">
        <f t="shared" si="9"/>
        <v>0</v>
      </c>
      <c r="AF12" s="159">
        <f t="shared" si="10"/>
        <v>0</v>
      </c>
      <c r="AG12" s="159">
        <f t="shared" si="11"/>
        <v>0</v>
      </c>
      <c r="AH12" s="159">
        <f t="shared" si="12"/>
        <v>0</v>
      </c>
      <c r="AI12" s="72" t="s">
        <v>97</v>
      </c>
    </row>
    <row r="13" spans="1:40" ht="50.1" customHeight="1" x14ac:dyDescent="0.45">
      <c r="A13" s="145" t="s">
        <v>212</v>
      </c>
      <c r="B13" s="145">
        <v>3</v>
      </c>
      <c r="C13" s="145">
        <v>39</v>
      </c>
      <c r="D13" s="146" t="s">
        <v>213</v>
      </c>
      <c r="E13" s="147" t="s">
        <v>77</v>
      </c>
      <c r="F13" s="148" t="s">
        <v>77</v>
      </c>
      <c r="G13" s="149" t="s">
        <v>118</v>
      </c>
      <c r="H13" s="149" t="s">
        <v>118</v>
      </c>
      <c r="I13" s="150"/>
      <c r="J13" s="151" t="s">
        <v>205</v>
      </c>
      <c r="K13" s="145" t="s">
        <v>206</v>
      </c>
      <c r="L13" s="145">
        <v>2</v>
      </c>
      <c r="M13" s="145" t="s">
        <v>207</v>
      </c>
      <c r="N13" s="152">
        <v>2</v>
      </c>
      <c r="O13" s="145" t="s">
        <v>208</v>
      </c>
      <c r="P13" s="145" t="s">
        <v>209</v>
      </c>
      <c r="Q13" s="148" t="s">
        <v>210</v>
      </c>
      <c r="R13" s="153">
        <v>762.72</v>
      </c>
      <c r="S13" s="154">
        <v>0</v>
      </c>
      <c r="T13" s="155" t="s">
        <v>107</v>
      </c>
      <c r="U13" s="153">
        <v>0</v>
      </c>
      <c r="V13" s="156">
        <f t="shared" si="0"/>
        <v>0</v>
      </c>
      <c r="W13" s="156">
        <f t="shared" si="1"/>
        <v>0</v>
      </c>
      <c r="X13" s="156">
        <f t="shared" si="2"/>
        <v>0</v>
      </c>
      <c r="Y13" s="157">
        <f t="shared" si="3"/>
        <v>0</v>
      </c>
      <c r="Z13" s="157">
        <f t="shared" si="4"/>
        <v>0</v>
      </c>
      <c r="AA13" s="157">
        <f t="shared" si="5"/>
        <v>0</v>
      </c>
      <c r="AB13" s="157">
        <f t="shared" si="6"/>
        <v>0</v>
      </c>
      <c r="AC13" s="158">
        <f t="shared" si="7"/>
        <v>1</v>
      </c>
      <c r="AD13" s="158">
        <f t="shared" si="8"/>
        <v>0</v>
      </c>
      <c r="AE13" s="159">
        <f t="shared" si="9"/>
        <v>0</v>
      </c>
      <c r="AF13" s="159">
        <f t="shared" si="10"/>
        <v>0</v>
      </c>
      <c r="AG13" s="159">
        <f t="shared" si="11"/>
        <v>0</v>
      </c>
      <c r="AH13" s="159">
        <f t="shared" si="12"/>
        <v>0</v>
      </c>
      <c r="AI13" s="72" t="s">
        <v>97</v>
      </c>
    </row>
    <row r="14" spans="1:40" ht="50.1" customHeight="1" x14ac:dyDescent="0.45">
      <c r="A14" s="145" t="s">
        <v>214</v>
      </c>
      <c r="B14" s="145">
        <v>4</v>
      </c>
      <c r="C14" s="145">
        <v>1849</v>
      </c>
      <c r="D14" s="146" t="s">
        <v>215</v>
      </c>
      <c r="E14" s="147" t="s">
        <v>77</v>
      </c>
      <c r="F14" s="148" t="s">
        <v>77</v>
      </c>
      <c r="G14" s="149" t="s">
        <v>118</v>
      </c>
      <c r="H14" s="149" t="s">
        <v>118</v>
      </c>
      <c r="I14" s="150"/>
      <c r="J14" s="151" t="s">
        <v>205</v>
      </c>
      <c r="K14" s="145" t="s">
        <v>206</v>
      </c>
      <c r="L14" s="145">
        <v>10</v>
      </c>
      <c r="M14" s="145" t="s">
        <v>207</v>
      </c>
      <c r="N14" s="152">
        <v>10</v>
      </c>
      <c r="O14" s="145" t="s">
        <v>208</v>
      </c>
      <c r="P14" s="145" t="s">
        <v>209</v>
      </c>
      <c r="Q14" s="148" t="s">
        <v>210</v>
      </c>
      <c r="R14" s="153">
        <v>1864.4</v>
      </c>
      <c r="S14" s="154">
        <v>0</v>
      </c>
      <c r="T14" s="155" t="s">
        <v>107</v>
      </c>
      <c r="U14" s="153">
        <v>0</v>
      </c>
      <c r="V14" s="156">
        <f t="shared" si="0"/>
        <v>0</v>
      </c>
      <c r="W14" s="156">
        <f t="shared" si="1"/>
        <v>0</v>
      </c>
      <c r="X14" s="156">
        <f t="shared" si="2"/>
        <v>0</v>
      </c>
      <c r="Y14" s="157">
        <f t="shared" si="3"/>
        <v>0</v>
      </c>
      <c r="Z14" s="157">
        <f t="shared" si="4"/>
        <v>0</v>
      </c>
      <c r="AA14" s="157">
        <f t="shared" si="5"/>
        <v>0</v>
      </c>
      <c r="AB14" s="157">
        <f t="shared" si="6"/>
        <v>0</v>
      </c>
      <c r="AC14" s="158">
        <f t="shared" si="7"/>
        <v>1</v>
      </c>
      <c r="AD14" s="158">
        <f t="shared" si="8"/>
        <v>0</v>
      </c>
      <c r="AE14" s="159">
        <f t="shared" si="9"/>
        <v>0</v>
      </c>
      <c r="AF14" s="159">
        <f t="shared" si="10"/>
        <v>0</v>
      </c>
      <c r="AG14" s="159">
        <f t="shared" si="11"/>
        <v>0</v>
      </c>
      <c r="AH14" s="159">
        <f t="shared" si="12"/>
        <v>0</v>
      </c>
      <c r="AI14" s="72" t="s">
        <v>97</v>
      </c>
    </row>
    <row r="15" spans="1:40" ht="50.1" customHeight="1" x14ac:dyDescent="0.45">
      <c r="A15" s="145" t="s">
        <v>216</v>
      </c>
      <c r="B15" s="145">
        <v>5</v>
      </c>
      <c r="C15" s="145">
        <v>1803</v>
      </c>
      <c r="D15" s="146" t="s">
        <v>217</v>
      </c>
      <c r="E15" s="147" t="s">
        <v>77</v>
      </c>
      <c r="F15" s="148" t="s">
        <v>77</v>
      </c>
      <c r="G15" s="149" t="s">
        <v>118</v>
      </c>
      <c r="H15" s="149" t="s">
        <v>118</v>
      </c>
      <c r="I15" s="150"/>
      <c r="J15" s="151" t="s">
        <v>205</v>
      </c>
      <c r="K15" s="145" t="s">
        <v>206</v>
      </c>
      <c r="L15" s="145">
        <v>20</v>
      </c>
      <c r="M15" s="145" t="s">
        <v>207</v>
      </c>
      <c r="N15" s="152">
        <v>20</v>
      </c>
      <c r="O15" s="145" t="s">
        <v>208</v>
      </c>
      <c r="P15" s="145" t="s">
        <v>209</v>
      </c>
      <c r="Q15" s="148" t="s">
        <v>210</v>
      </c>
      <c r="R15" s="153">
        <v>3390</v>
      </c>
      <c r="S15" s="154">
        <v>0</v>
      </c>
      <c r="T15" s="155" t="s">
        <v>107</v>
      </c>
      <c r="U15" s="153">
        <v>0</v>
      </c>
      <c r="V15" s="156">
        <f t="shared" si="0"/>
        <v>0</v>
      </c>
      <c r="W15" s="156">
        <f t="shared" si="1"/>
        <v>0</v>
      </c>
      <c r="X15" s="156">
        <f t="shared" si="2"/>
        <v>0</v>
      </c>
      <c r="Y15" s="157">
        <f t="shared" si="3"/>
        <v>0</v>
      </c>
      <c r="Z15" s="157">
        <f t="shared" si="4"/>
        <v>0</v>
      </c>
      <c r="AA15" s="157">
        <f t="shared" si="5"/>
        <v>0</v>
      </c>
      <c r="AB15" s="157">
        <f t="shared" si="6"/>
        <v>0</v>
      </c>
      <c r="AC15" s="158">
        <f t="shared" si="7"/>
        <v>1</v>
      </c>
      <c r="AD15" s="158">
        <f t="shared" si="8"/>
        <v>0</v>
      </c>
      <c r="AE15" s="159">
        <f t="shared" si="9"/>
        <v>0</v>
      </c>
      <c r="AF15" s="159">
        <f t="shared" si="10"/>
        <v>0</v>
      </c>
      <c r="AG15" s="159">
        <f t="shared" si="11"/>
        <v>0</v>
      </c>
      <c r="AH15" s="159">
        <f t="shared" si="12"/>
        <v>0</v>
      </c>
      <c r="AI15" s="72" t="s">
        <v>97</v>
      </c>
    </row>
    <row r="16" spans="1:40" ht="50.1" customHeight="1" x14ac:dyDescent="0.45">
      <c r="A16" s="145" t="s">
        <v>218</v>
      </c>
      <c r="B16" s="145">
        <v>6</v>
      </c>
      <c r="C16" s="145">
        <v>1611</v>
      </c>
      <c r="D16" s="146" t="s">
        <v>219</v>
      </c>
      <c r="E16" s="147" t="s">
        <v>77</v>
      </c>
      <c r="F16" s="148" t="s">
        <v>77</v>
      </c>
      <c r="G16" s="149" t="s">
        <v>118</v>
      </c>
      <c r="H16" s="149" t="s">
        <v>118</v>
      </c>
      <c r="I16" s="150"/>
      <c r="J16" s="151" t="s">
        <v>205</v>
      </c>
      <c r="K16" s="145" t="s">
        <v>206</v>
      </c>
      <c r="L16" s="145">
        <v>10</v>
      </c>
      <c r="M16" s="145" t="s">
        <v>207</v>
      </c>
      <c r="N16" s="152">
        <v>10</v>
      </c>
      <c r="O16" s="145" t="s">
        <v>208</v>
      </c>
      <c r="P16" s="145" t="s">
        <v>209</v>
      </c>
      <c r="Q16" s="148" t="s">
        <v>210</v>
      </c>
      <c r="R16" s="153">
        <v>16101.7</v>
      </c>
      <c r="S16" s="154">
        <v>0</v>
      </c>
      <c r="T16" s="155" t="s">
        <v>107</v>
      </c>
      <c r="U16" s="153">
        <v>0</v>
      </c>
      <c r="V16" s="156">
        <f t="shared" si="0"/>
        <v>0</v>
      </c>
      <c r="W16" s="156">
        <f t="shared" si="1"/>
        <v>0</v>
      </c>
      <c r="X16" s="156">
        <f t="shared" si="2"/>
        <v>0</v>
      </c>
      <c r="Y16" s="157">
        <f t="shared" si="3"/>
        <v>0</v>
      </c>
      <c r="Z16" s="157">
        <f t="shared" si="4"/>
        <v>0</v>
      </c>
      <c r="AA16" s="157">
        <f t="shared" si="5"/>
        <v>0</v>
      </c>
      <c r="AB16" s="157">
        <f t="shared" si="6"/>
        <v>0</v>
      </c>
      <c r="AC16" s="158">
        <f t="shared" si="7"/>
        <v>1</v>
      </c>
      <c r="AD16" s="158">
        <f t="shared" si="8"/>
        <v>0</v>
      </c>
      <c r="AE16" s="159">
        <f t="shared" si="9"/>
        <v>0</v>
      </c>
      <c r="AF16" s="159">
        <f t="shared" si="10"/>
        <v>0</v>
      </c>
      <c r="AG16" s="159">
        <f t="shared" si="11"/>
        <v>0</v>
      </c>
      <c r="AH16" s="159">
        <f t="shared" si="12"/>
        <v>0</v>
      </c>
      <c r="AI16" s="72" t="s">
        <v>97</v>
      </c>
    </row>
    <row r="17" spans="1:35" ht="50.1" customHeight="1" x14ac:dyDescent="0.45">
      <c r="A17" s="145" t="s">
        <v>220</v>
      </c>
      <c r="B17" s="145">
        <v>7</v>
      </c>
      <c r="C17" s="145">
        <v>12</v>
      </c>
      <c r="D17" s="146" t="s">
        <v>221</v>
      </c>
      <c r="E17" s="147" t="s">
        <v>77</v>
      </c>
      <c r="F17" s="148" t="s">
        <v>77</v>
      </c>
      <c r="G17" s="149" t="s">
        <v>118</v>
      </c>
      <c r="H17" s="149" t="s">
        <v>118</v>
      </c>
      <c r="I17" s="150"/>
      <c r="J17" s="151" t="s">
        <v>205</v>
      </c>
      <c r="K17" s="145" t="s">
        <v>206</v>
      </c>
      <c r="L17" s="145">
        <v>68</v>
      </c>
      <c r="M17" s="145" t="s">
        <v>207</v>
      </c>
      <c r="N17" s="152">
        <v>68</v>
      </c>
      <c r="O17" s="145" t="s">
        <v>208</v>
      </c>
      <c r="P17" s="145" t="s">
        <v>209</v>
      </c>
      <c r="Q17" s="148" t="s">
        <v>210</v>
      </c>
      <c r="R17" s="153">
        <v>8183.12</v>
      </c>
      <c r="S17" s="154">
        <v>0</v>
      </c>
      <c r="T17" s="155" t="s">
        <v>107</v>
      </c>
      <c r="U17" s="153">
        <v>0</v>
      </c>
      <c r="V17" s="156">
        <f t="shared" si="0"/>
        <v>0</v>
      </c>
      <c r="W17" s="156">
        <f t="shared" si="1"/>
        <v>0</v>
      </c>
      <c r="X17" s="156">
        <f t="shared" si="2"/>
        <v>0</v>
      </c>
      <c r="Y17" s="157">
        <f t="shared" si="3"/>
        <v>0</v>
      </c>
      <c r="Z17" s="157">
        <f t="shared" si="4"/>
        <v>0</v>
      </c>
      <c r="AA17" s="157">
        <f t="shared" si="5"/>
        <v>0</v>
      </c>
      <c r="AB17" s="157">
        <f t="shared" si="6"/>
        <v>0</v>
      </c>
      <c r="AC17" s="158">
        <f t="shared" si="7"/>
        <v>1</v>
      </c>
      <c r="AD17" s="158">
        <f t="shared" si="8"/>
        <v>0</v>
      </c>
      <c r="AE17" s="159">
        <f t="shared" si="9"/>
        <v>0</v>
      </c>
      <c r="AF17" s="159">
        <f t="shared" si="10"/>
        <v>0</v>
      </c>
      <c r="AG17" s="159">
        <f t="shared" si="11"/>
        <v>0</v>
      </c>
      <c r="AH17" s="159">
        <f t="shared" si="12"/>
        <v>0</v>
      </c>
      <c r="AI17" s="72" t="s">
        <v>97</v>
      </c>
    </row>
    <row r="18" spans="1:35" ht="50.1" customHeight="1" x14ac:dyDescent="0.45">
      <c r="A18" s="145" t="s">
        <v>222</v>
      </c>
      <c r="B18" s="145">
        <v>8</v>
      </c>
      <c r="C18" s="145">
        <v>749</v>
      </c>
      <c r="D18" s="146" t="s">
        <v>223</v>
      </c>
      <c r="E18" s="147" t="s">
        <v>77</v>
      </c>
      <c r="F18" s="148" t="s">
        <v>77</v>
      </c>
      <c r="G18" s="149" t="s">
        <v>118</v>
      </c>
      <c r="H18" s="149" t="s">
        <v>118</v>
      </c>
      <c r="I18" s="150"/>
      <c r="J18" s="151" t="s">
        <v>205</v>
      </c>
      <c r="K18" s="145" t="s">
        <v>206</v>
      </c>
      <c r="L18" s="145">
        <v>21</v>
      </c>
      <c r="M18" s="145" t="s">
        <v>207</v>
      </c>
      <c r="N18" s="152">
        <v>21</v>
      </c>
      <c r="O18" s="145" t="s">
        <v>208</v>
      </c>
      <c r="P18" s="145" t="s">
        <v>209</v>
      </c>
      <c r="Q18" s="148" t="s">
        <v>210</v>
      </c>
      <c r="R18" s="153">
        <v>2527.14</v>
      </c>
      <c r="S18" s="154">
        <v>0</v>
      </c>
      <c r="T18" s="155" t="s">
        <v>107</v>
      </c>
      <c r="U18" s="153">
        <v>0</v>
      </c>
      <c r="V18" s="156">
        <f t="shared" si="0"/>
        <v>0</v>
      </c>
      <c r="W18" s="156">
        <f t="shared" si="1"/>
        <v>0</v>
      </c>
      <c r="X18" s="156">
        <f t="shared" si="2"/>
        <v>0</v>
      </c>
      <c r="Y18" s="157">
        <f t="shared" si="3"/>
        <v>0</v>
      </c>
      <c r="Z18" s="157">
        <f t="shared" si="4"/>
        <v>0</v>
      </c>
      <c r="AA18" s="157">
        <f t="shared" si="5"/>
        <v>0</v>
      </c>
      <c r="AB18" s="157">
        <f t="shared" si="6"/>
        <v>0</v>
      </c>
      <c r="AC18" s="158">
        <f t="shared" si="7"/>
        <v>1</v>
      </c>
      <c r="AD18" s="158">
        <f t="shared" si="8"/>
        <v>0</v>
      </c>
      <c r="AE18" s="159">
        <f t="shared" si="9"/>
        <v>0</v>
      </c>
      <c r="AF18" s="159">
        <f t="shared" si="10"/>
        <v>0</v>
      </c>
      <c r="AG18" s="159">
        <f t="shared" si="11"/>
        <v>0</v>
      </c>
      <c r="AH18" s="159">
        <f t="shared" si="12"/>
        <v>0</v>
      </c>
      <c r="AI18" s="72" t="s">
        <v>97</v>
      </c>
    </row>
    <row r="19" spans="1:35" ht="50.1" customHeight="1" x14ac:dyDescent="0.45">
      <c r="A19" s="145" t="s">
        <v>224</v>
      </c>
      <c r="B19" s="145">
        <v>9</v>
      </c>
      <c r="C19" s="145">
        <v>402</v>
      </c>
      <c r="D19" s="146" t="s">
        <v>225</v>
      </c>
      <c r="E19" s="147" t="s">
        <v>77</v>
      </c>
      <c r="F19" s="148" t="s">
        <v>77</v>
      </c>
      <c r="G19" s="149" t="s">
        <v>118</v>
      </c>
      <c r="H19" s="149" t="s">
        <v>118</v>
      </c>
      <c r="I19" s="150"/>
      <c r="J19" s="151" t="s">
        <v>205</v>
      </c>
      <c r="K19" s="145" t="s">
        <v>206</v>
      </c>
      <c r="L19" s="145">
        <v>5</v>
      </c>
      <c r="M19" s="145" t="s">
        <v>207</v>
      </c>
      <c r="N19" s="152">
        <v>5</v>
      </c>
      <c r="O19" s="145" t="s">
        <v>208</v>
      </c>
      <c r="P19" s="145" t="s">
        <v>209</v>
      </c>
      <c r="Q19" s="148" t="s">
        <v>210</v>
      </c>
      <c r="R19" s="153">
        <v>71186.45</v>
      </c>
      <c r="S19" s="154">
        <v>0</v>
      </c>
      <c r="T19" s="155" t="s">
        <v>107</v>
      </c>
      <c r="U19" s="153">
        <v>0</v>
      </c>
      <c r="V19" s="156">
        <f t="shared" si="0"/>
        <v>0</v>
      </c>
      <c r="W19" s="156">
        <f t="shared" si="1"/>
        <v>0</v>
      </c>
      <c r="X19" s="156">
        <f t="shared" si="2"/>
        <v>0</v>
      </c>
      <c r="Y19" s="157">
        <f t="shared" si="3"/>
        <v>0</v>
      </c>
      <c r="Z19" s="157">
        <f t="shared" si="4"/>
        <v>0</v>
      </c>
      <c r="AA19" s="157">
        <f t="shared" si="5"/>
        <v>0</v>
      </c>
      <c r="AB19" s="157">
        <f t="shared" si="6"/>
        <v>0</v>
      </c>
      <c r="AC19" s="158">
        <f t="shared" si="7"/>
        <v>1</v>
      </c>
      <c r="AD19" s="158">
        <f t="shared" si="8"/>
        <v>0</v>
      </c>
      <c r="AE19" s="159">
        <f t="shared" si="9"/>
        <v>0</v>
      </c>
      <c r="AF19" s="159">
        <f t="shared" si="10"/>
        <v>0</v>
      </c>
      <c r="AG19" s="159">
        <f t="shared" si="11"/>
        <v>0</v>
      </c>
      <c r="AH19" s="159">
        <f t="shared" si="12"/>
        <v>0</v>
      </c>
      <c r="AI19" s="72" t="s">
        <v>97</v>
      </c>
    </row>
    <row r="20" spans="1:35" ht="50.1" customHeight="1" x14ac:dyDescent="0.45">
      <c r="A20" s="145" t="s">
        <v>226</v>
      </c>
      <c r="B20" s="145">
        <v>10</v>
      </c>
      <c r="C20" s="145">
        <v>352</v>
      </c>
      <c r="D20" s="146" t="s">
        <v>225</v>
      </c>
      <c r="E20" s="147" t="s">
        <v>77</v>
      </c>
      <c r="F20" s="148" t="s">
        <v>77</v>
      </c>
      <c r="G20" s="149" t="s">
        <v>118</v>
      </c>
      <c r="H20" s="149" t="s">
        <v>118</v>
      </c>
      <c r="I20" s="150"/>
      <c r="J20" s="151" t="s">
        <v>205</v>
      </c>
      <c r="K20" s="145" t="s">
        <v>206</v>
      </c>
      <c r="L20" s="145">
        <v>2</v>
      </c>
      <c r="M20" s="145" t="s">
        <v>207</v>
      </c>
      <c r="N20" s="152">
        <v>2</v>
      </c>
      <c r="O20" s="145" t="s">
        <v>208</v>
      </c>
      <c r="P20" s="145" t="s">
        <v>209</v>
      </c>
      <c r="Q20" s="148" t="s">
        <v>210</v>
      </c>
      <c r="R20" s="153">
        <v>28474.58</v>
      </c>
      <c r="S20" s="154">
        <v>0</v>
      </c>
      <c r="T20" s="155" t="s">
        <v>107</v>
      </c>
      <c r="U20" s="153">
        <v>0</v>
      </c>
      <c r="V20" s="156">
        <f t="shared" si="0"/>
        <v>0</v>
      </c>
      <c r="W20" s="156">
        <f t="shared" si="1"/>
        <v>0</v>
      </c>
      <c r="X20" s="156">
        <f t="shared" si="2"/>
        <v>0</v>
      </c>
      <c r="Y20" s="157">
        <f t="shared" si="3"/>
        <v>0</v>
      </c>
      <c r="Z20" s="157">
        <f t="shared" si="4"/>
        <v>0</v>
      </c>
      <c r="AA20" s="157">
        <f t="shared" si="5"/>
        <v>0</v>
      </c>
      <c r="AB20" s="157">
        <f t="shared" si="6"/>
        <v>0</v>
      </c>
      <c r="AC20" s="158">
        <f t="shared" si="7"/>
        <v>1</v>
      </c>
      <c r="AD20" s="158">
        <f t="shared" si="8"/>
        <v>0</v>
      </c>
      <c r="AE20" s="159">
        <f t="shared" si="9"/>
        <v>0</v>
      </c>
      <c r="AF20" s="159">
        <f t="shared" si="10"/>
        <v>0</v>
      </c>
      <c r="AG20" s="159">
        <f t="shared" si="11"/>
        <v>0</v>
      </c>
      <c r="AH20" s="159">
        <f t="shared" si="12"/>
        <v>0</v>
      </c>
      <c r="AI20" s="72" t="s">
        <v>97</v>
      </c>
    </row>
    <row r="21" spans="1:35" ht="50.1" customHeight="1" x14ac:dyDescent="0.45">
      <c r="A21" s="145" t="s">
        <v>227</v>
      </c>
      <c r="B21" s="145">
        <v>11</v>
      </c>
      <c r="C21" s="145">
        <v>382</v>
      </c>
      <c r="D21" s="146" t="s">
        <v>228</v>
      </c>
      <c r="E21" s="147" t="s">
        <v>77</v>
      </c>
      <c r="F21" s="148" t="s">
        <v>77</v>
      </c>
      <c r="G21" s="149" t="s">
        <v>118</v>
      </c>
      <c r="H21" s="149" t="s">
        <v>118</v>
      </c>
      <c r="I21" s="150"/>
      <c r="J21" s="151" t="s">
        <v>205</v>
      </c>
      <c r="K21" s="145" t="s">
        <v>206</v>
      </c>
      <c r="L21" s="145">
        <v>1</v>
      </c>
      <c r="M21" s="145" t="s">
        <v>207</v>
      </c>
      <c r="N21" s="152">
        <v>1</v>
      </c>
      <c r="O21" s="145" t="s">
        <v>208</v>
      </c>
      <c r="P21" s="145" t="s">
        <v>209</v>
      </c>
      <c r="Q21" s="148" t="s">
        <v>210</v>
      </c>
      <c r="R21" s="153">
        <v>11864</v>
      </c>
      <c r="S21" s="154">
        <v>0</v>
      </c>
      <c r="T21" s="155" t="s">
        <v>107</v>
      </c>
      <c r="U21" s="153">
        <v>0</v>
      </c>
      <c r="V21" s="156">
        <f t="shared" si="0"/>
        <v>0</v>
      </c>
      <c r="W21" s="156">
        <f t="shared" si="1"/>
        <v>0</v>
      </c>
      <c r="X21" s="156">
        <f t="shared" si="2"/>
        <v>0</v>
      </c>
      <c r="Y21" s="157">
        <f t="shared" si="3"/>
        <v>0</v>
      </c>
      <c r="Z21" s="157">
        <f t="shared" si="4"/>
        <v>0</v>
      </c>
      <c r="AA21" s="157">
        <f t="shared" si="5"/>
        <v>0</v>
      </c>
      <c r="AB21" s="157">
        <f t="shared" si="6"/>
        <v>0</v>
      </c>
      <c r="AC21" s="158">
        <f t="shared" si="7"/>
        <v>1</v>
      </c>
      <c r="AD21" s="158">
        <f t="shared" si="8"/>
        <v>0</v>
      </c>
      <c r="AE21" s="159">
        <f t="shared" si="9"/>
        <v>0</v>
      </c>
      <c r="AF21" s="159">
        <f t="shared" si="10"/>
        <v>0</v>
      </c>
      <c r="AG21" s="159">
        <f t="shared" si="11"/>
        <v>0</v>
      </c>
      <c r="AH21" s="159">
        <f t="shared" si="12"/>
        <v>0</v>
      </c>
      <c r="AI21" s="72" t="s">
        <v>97</v>
      </c>
    </row>
    <row r="22" spans="1:35" ht="50.1" customHeight="1" x14ac:dyDescent="0.45">
      <c r="A22" s="145" t="s">
        <v>229</v>
      </c>
      <c r="B22" s="145">
        <v>12</v>
      </c>
      <c r="C22" s="145">
        <v>363</v>
      </c>
      <c r="D22" s="146" t="s">
        <v>230</v>
      </c>
      <c r="E22" s="147" t="s">
        <v>77</v>
      </c>
      <c r="F22" s="148" t="s">
        <v>77</v>
      </c>
      <c r="G22" s="149" t="s">
        <v>118</v>
      </c>
      <c r="H22" s="149" t="s">
        <v>118</v>
      </c>
      <c r="I22" s="150"/>
      <c r="J22" s="151" t="s">
        <v>205</v>
      </c>
      <c r="K22" s="145" t="s">
        <v>206</v>
      </c>
      <c r="L22" s="145">
        <v>16</v>
      </c>
      <c r="M22" s="145" t="s">
        <v>207</v>
      </c>
      <c r="N22" s="152">
        <v>16</v>
      </c>
      <c r="O22" s="145" t="s">
        <v>208</v>
      </c>
      <c r="P22" s="145" t="s">
        <v>209</v>
      </c>
      <c r="Q22" s="148" t="s">
        <v>210</v>
      </c>
      <c r="R22" s="153">
        <v>184406.88</v>
      </c>
      <c r="S22" s="154">
        <v>0</v>
      </c>
      <c r="T22" s="155" t="s">
        <v>107</v>
      </c>
      <c r="U22" s="153">
        <v>0</v>
      </c>
      <c r="V22" s="156">
        <f t="shared" si="0"/>
        <v>0</v>
      </c>
      <c r="W22" s="156">
        <f t="shared" si="1"/>
        <v>0</v>
      </c>
      <c r="X22" s="156">
        <f t="shared" si="2"/>
        <v>0</v>
      </c>
      <c r="Y22" s="157">
        <f t="shared" si="3"/>
        <v>0</v>
      </c>
      <c r="Z22" s="157">
        <f t="shared" si="4"/>
        <v>0</v>
      </c>
      <c r="AA22" s="157">
        <f t="shared" si="5"/>
        <v>0</v>
      </c>
      <c r="AB22" s="157">
        <f t="shared" si="6"/>
        <v>0</v>
      </c>
      <c r="AC22" s="158">
        <f t="shared" si="7"/>
        <v>1</v>
      </c>
      <c r="AD22" s="158">
        <f t="shared" si="8"/>
        <v>0</v>
      </c>
      <c r="AE22" s="159">
        <f t="shared" si="9"/>
        <v>0</v>
      </c>
      <c r="AF22" s="159">
        <f t="shared" si="10"/>
        <v>0</v>
      </c>
      <c r="AG22" s="159">
        <f t="shared" si="11"/>
        <v>0</v>
      </c>
      <c r="AH22" s="159">
        <f t="shared" si="12"/>
        <v>0</v>
      </c>
      <c r="AI22" s="72" t="s">
        <v>97</v>
      </c>
    </row>
    <row r="23" spans="1:35" ht="50.1" customHeight="1" x14ac:dyDescent="0.45">
      <c r="A23" s="145" t="s">
        <v>231</v>
      </c>
      <c r="B23" s="145">
        <v>13</v>
      </c>
      <c r="C23" s="145">
        <v>373</v>
      </c>
      <c r="D23" s="146" t="s">
        <v>232</v>
      </c>
      <c r="E23" s="147" t="s">
        <v>77</v>
      </c>
      <c r="F23" s="148" t="s">
        <v>77</v>
      </c>
      <c r="G23" s="149" t="s">
        <v>118</v>
      </c>
      <c r="H23" s="149" t="s">
        <v>118</v>
      </c>
      <c r="I23" s="150"/>
      <c r="J23" s="151" t="s">
        <v>205</v>
      </c>
      <c r="K23" s="145" t="s">
        <v>206</v>
      </c>
      <c r="L23" s="145">
        <v>6</v>
      </c>
      <c r="M23" s="145" t="s">
        <v>207</v>
      </c>
      <c r="N23" s="152">
        <v>6</v>
      </c>
      <c r="O23" s="145" t="s">
        <v>208</v>
      </c>
      <c r="P23" s="145" t="s">
        <v>209</v>
      </c>
      <c r="Q23" s="148" t="s">
        <v>210</v>
      </c>
      <c r="R23" s="153">
        <v>254237.34</v>
      </c>
      <c r="S23" s="154">
        <v>0</v>
      </c>
      <c r="T23" s="155" t="s">
        <v>107</v>
      </c>
      <c r="U23" s="153">
        <v>0</v>
      </c>
      <c r="V23" s="156">
        <f t="shared" si="0"/>
        <v>0</v>
      </c>
      <c r="W23" s="156">
        <f t="shared" si="1"/>
        <v>0</v>
      </c>
      <c r="X23" s="156">
        <f t="shared" si="2"/>
        <v>0</v>
      </c>
      <c r="Y23" s="157">
        <f t="shared" si="3"/>
        <v>0</v>
      </c>
      <c r="Z23" s="157">
        <f t="shared" si="4"/>
        <v>0</v>
      </c>
      <c r="AA23" s="157">
        <f t="shared" si="5"/>
        <v>0</v>
      </c>
      <c r="AB23" s="157">
        <f t="shared" si="6"/>
        <v>0</v>
      </c>
      <c r="AC23" s="158">
        <f t="shared" si="7"/>
        <v>1</v>
      </c>
      <c r="AD23" s="158">
        <f t="shared" si="8"/>
        <v>0</v>
      </c>
      <c r="AE23" s="159">
        <f t="shared" si="9"/>
        <v>0</v>
      </c>
      <c r="AF23" s="159">
        <f t="shared" si="10"/>
        <v>0</v>
      </c>
      <c r="AG23" s="159">
        <f t="shared" si="11"/>
        <v>0</v>
      </c>
      <c r="AH23" s="159">
        <f t="shared" si="12"/>
        <v>0</v>
      </c>
      <c r="AI23" s="72" t="s">
        <v>97</v>
      </c>
    </row>
    <row r="24" spans="1:35" ht="50.1" customHeight="1" x14ac:dyDescent="0.45">
      <c r="A24" s="145" t="s">
        <v>233</v>
      </c>
      <c r="B24" s="145">
        <v>14</v>
      </c>
      <c r="C24" s="145">
        <v>377</v>
      </c>
      <c r="D24" s="146" t="s">
        <v>232</v>
      </c>
      <c r="E24" s="147" t="s">
        <v>77</v>
      </c>
      <c r="F24" s="148" t="s">
        <v>77</v>
      </c>
      <c r="G24" s="149" t="s">
        <v>118</v>
      </c>
      <c r="H24" s="149" t="s">
        <v>118</v>
      </c>
      <c r="I24" s="150"/>
      <c r="J24" s="151" t="s">
        <v>205</v>
      </c>
      <c r="K24" s="145" t="s">
        <v>206</v>
      </c>
      <c r="L24" s="145">
        <v>1</v>
      </c>
      <c r="M24" s="145" t="s">
        <v>207</v>
      </c>
      <c r="N24" s="152">
        <v>1</v>
      </c>
      <c r="O24" s="145" t="s">
        <v>208</v>
      </c>
      <c r="P24" s="145" t="s">
        <v>209</v>
      </c>
      <c r="Q24" s="148" t="s">
        <v>210</v>
      </c>
      <c r="R24" s="153">
        <v>14830.51</v>
      </c>
      <c r="S24" s="154">
        <v>0</v>
      </c>
      <c r="T24" s="155" t="s">
        <v>107</v>
      </c>
      <c r="U24" s="153">
        <v>0</v>
      </c>
      <c r="V24" s="156">
        <f t="shared" si="0"/>
        <v>0</v>
      </c>
      <c r="W24" s="156">
        <f t="shared" si="1"/>
        <v>0</v>
      </c>
      <c r="X24" s="156">
        <f t="shared" si="2"/>
        <v>0</v>
      </c>
      <c r="Y24" s="157">
        <f t="shared" si="3"/>
        <v>0</v>
      </c>
      <c r="Z24" s="157">
        <f t="shared" si="4"/>
        <v>0</v>
      </c>
      <c r="AA24" s="157">
        <f t="shared" si="5"/>
        <v>0</v>
      </c>
      <c r="AB24" s="157">
        <f t="shared" si="6"/>
        <v>0</v>
      </c>
      <c r="AC24" s="158">
        <f t="shared" si="7"/>
        <v>1</v>
      </c>
      <c r="AD24" s="158">
        <f t="shared" si="8"/>
        <v>0</v>
      </c>
      <c r="AE24" s="159">
        <f t="shared" si="9"/>
        <v>0</v>
      </c>
      <c r="AF24" s="159">
        <f t="shared" si="10"/>
        <v>0</v>
      </c>
      <c r="AG24" s="159">
        <f t="shared" si="11"/>
        <v>0</v>
      </c>
      <c r="AH24" s="159">
        <f t="shared" si="12"/>
        <v>0</v>
      </c>
      <c r="AI24" s="72" t="s">
        <v>97</v>
      </c>
    </row>
    <row r="25" spans="1:35" ht="50.1" customHeight="1" x14ac:dyDescent="0.45">
      <c r="A25" s="145" t="s">
        <v>234</v>
      </c>
      <c r="B25" s="145">
        <v>15</v>
      </c>
      <c r="C25" s="145">
        <v>65</v>
      </c>
      <c r="D25" s="146" t="s">
        <v>235</v>
      </c>
      <c r="E25" s="147" t="s">
        <v>77</v>
      </c>
      <c r="F25" s="148" t="s">
        <v>77</v>
      </c>
      <c r="G25" s="149" t="s">
        <v>118</v>
      </c>
      <c r="H25" s="149" t="s">
        <v>118</v>
      </c>
      <c r="I25" s="150"/>
      <c r="J25" s="151" t="s">
        <v>205</v>
      </c>
      <c r="K25" s="145" t="s">
        <v>206</v>
      </c>
      <c r="L25" s="145">
        <v>48</v>
      </c>
      <c r="M25" s="145" t="s">
        <v>207</v>
      </c>
      <c r="N25" s="152">
        <v>48</v>
      </c>
      <c r="O25" s="145" t="s">
        <v>208</v>
      </c>
      <c r="P25" s="145" t="s">
        <v>209</v>
      </c>
      <c r="Q25" s="148" t="s">
        <v>210</v>
      </c>
      <c r="R25" s="153">
        <v>174915.36</v>
      </c>
      <c r="S25" s="154">
        <v>0</v>
      </c>
      <c r="T25" s="155" t="s">
        <v>107</v>
      </c>
      <c r="U25" s="153">
        <v>0</v>
      </c>
      <c r="V25" s="156">
        <f t="shared" si="0"/>
        <v>0</v>
      </c>
      <c r="W25" s="156">
        <f t="shared" si="1"/>
        <v>0</v>
      </c>
      <c r="X25" s="156">
        <f t="shared" si="2"/>
        <v>0</v>
      </c>
      <c r="Y25" s="157">
        <f t="shared" si="3"/>
        <v>0</v>
      </c>
      <c r="Z25" s="157">
        <f t="shared" si="4"/>
        <v>0</v>
      </c>
      <c r="AA25" s="157">
        <f t="shared" si="5"/>
        <v>0</v>
      </c>
      <c r="AB25" s="157">
        <f t="shared" si="6"/>
        <v>0</v>
      </c>
      <c r="AC25" s="158">
        <f t="shared" si="7"/>
        <v>1</v>
      </c>
      <c r="AD25" s="158">
        <f t="shared" si="8"/>
        <v>0</v>
      </c>
      <c r="AE25" s="159">
        <f t="shared" si="9"/>
        <v>0</v>
      </c>
      <c r="AF25" s="159">
        <f t="shared" si="10"/>
        <v>0</v>
      </c>
      <c r="AG25" s="159">
        <f t="shared" si="11"/>
        <v>0</v>
      </c>
      <c r="AH25" s="159">
        <f t="shared" si="12"/>
        <v>0</v>
      </c>
      <c r="AI25" s="72" t="s">
        <v>97</v>
      </c>
    </row>
    <row r="26" spans="1:35" ht="50.1" customHeight="1" x14ac:dyDescent="0.45">
      <c r="A26" s="145" t="s">
        <v>236</v>
      </c>
      <c r="B26" s="145">
        <v>16</v>
      </c>
      <c r="C26" s="145">
        <v>62</v>
      </c>
      <c r="D26" s="146" t="s">
        <v>235</v>
      </c>
      <c r="E26" s="147" t="s">
        <v>77</v>
      </c>
      <c r="F26" s="148" t="s">
        <v>77</v>
      </c>
      <c r="G26" s="149" t="s">
        <v>118</v>
      </c>
      <c r="H26" s="149" t="s">
        <v>118</v>
      </c>
      <c r="I26" s="150"/>
      <c r="J26" s="151" t="s">
        <v>205</v>
      </c>
      <c r="K26" s="145" t="s">
        <v>206</v>
      </c>
      <c r="L26" s="145">
        <v>2</v>
      </c>
      <c r="M26" s="145" t="s">
        <v>207</v>
      </c>
      <c r="N26" s="152">
        <v>2</v>
      </c>
      <c r="O26" s="145" t="s">
        <v>208</v>
      </c>
      <c r="P26" s="145" t="s">
        <v>209</v>
      </c>
      <c r="Q26" s="148" t="s">
        <v>210</v>
      </c>
      <c r="R26" s="153">
        <v>7288.14</v>
      </c>
      <c r="S26" s="154">
        <v>0</v>
      </c>
      <c r="T26" s="155" t="s">
        <v>107</v>
      </c>
      <c r="U26" s="153">
        <v>0</v>
      </c>
      <c r="V26" s="156">
        <f t="shared" si="0"/>
        <v>0</v>
      </c>
      <c r="W26" s="156">
        <f t="shared" si="1"/>
        <v>0</v>
      </c>
      <c r="X26" s="156">
        <f t="shared" si="2"/>
        <v>0</v>
      </c>
      <c r="Y26" s="157">
        <f t="shared" si="3"/>
        <v>0</v>
      </c>
      <c r="Z26" s="157">
        <f t="shared" si="4"/>
        <v>0</v>
      </c>
      <c r="AA26" s="157">
        <f t="shared" si="5"/>
        <v>0</v>
      </c>
      <c r="AB26" s="157">
        <f t="shared" si="6"/>
        <v>0</v>
      </c>
      <c r="AC26" s="158">
        <f t="shared" si="7"/>
        <v>1</v>
      </c>
      <c r="AD26" s="158">
        <f t="shared" si="8"/>
        <v>0</v>
      </c>
      <c r="AE26" s="159">
        <f t="shared" si="9"/>
        <v>0</v>
      </c>
      <c r="AF26" s="159">
        <f t="shared" si="10"/>
        <v>0</v>
      </c>
      <c r="AG26" s="159">
        <f t="shared" si="11"/>
        <v>0</v>
      </c>
      <c r="AH26" s="159">
        <f t="shared" si="12"/>
        <v>0</v>
      </c>
      <c r="AI26" s="72" t="s">
        <v>97</v>
      </c>
    </row>
    <row r="27" spans="1:35" ht="50.1" customHeight="1" x14ac:dyDescent="0.45">
      <c r="A27" s="145" t="s">
        <v>237</v>
      </c>
      <c r="B27" s="145">
        <v>17</v>
      </c>
      <c r="C27" s="145">
        <v>455</v>
      </c>
      <c r="D27" s="146" t="s">
        <v>238</v>
      </c>
      <c r="E27" s="147" t="s">
        <v>77</v>
      </c>
      <c r="F27" s="148" t="s">
        <v>77</v>
      </c>
      <c r="G27" s="149" t="s">
        <v>118</v>
      </c>
      <c r="H27" s="149" t="s">
        <v>118</v>
      </c>
      <c r="I27" s="150"/>
      <c r="J27" s="151" t="s">
        <v>205</v>
      </c>
      <c r="K27" s="145" t="s">
        <v>206</v>
      </c>
      <c r="L27" s="145">
        <v>10</v>
      </c>
      <c r="M27" s="145" t="s">
        <v>207</v>
      </c>
      <c r="N27" s="152">
        <v>10</v>
      </c>
      <c r="O27" s="145" t="s">
        <v>208</v>
      </c>
      <c r="P27" s="145" t="s">
        <v>209</v>
      </c>
      <c r="Q27" s="148" t="s">
        <v>210</v>
      </c>
      <c r="R27" s="153">
        <v>1695</v>
      </c>
      <c r="S27" s="154">
        <v>0</v>
      </c>
      <c r="T27" s="155" t="s">
        <v>107</v>
      </c>
      <c r="U27" s="153">
        <v>0</v>
      </c>
      <c r="V27" s="156">
        <f t="shared" si="0"/>
        <v>0</v>
      </c>
      <c r="W27" s="156">
        <f t="shared" si="1"/>
        <v>0</v>
      </c>
      <c r="X27" s="156">
        <f t="shared" si="2"/>
        <v>0</v>
      </c>
      <c r="Y27" s="157">
        <f t="shared" si="3"/>
        <v>0</v>
      </c>
      <c r="Z27" s="157">
        <f t="shared" si="4"/>
        <v>0</v>
      </c>
      <c r="AA27" s="157">
        <f t="shared" si="5"/>
        <v>0</v>
      </c>
      <c r="AB27" s="157">
        <f t="shared" si="6"/>
        <v>0</v>
      </c>
      <c r="AC27" s="158">
        <f t="shared" si="7"/>
        <v>1</v>
      </c>
      <c r="AD27" s="158">
        <f t="shared" si="8"/>
        <v>0</v>
      </c>
      <c r="AE27" s="159">
        <f t="shared" si="9"/>
        <v>0</v>
      </c>
      <c r="AF27" s="159">
        <f t="shared" si="10"/>
        <v>0</v>
      </c>
      <c r="AG27" s="159">
        <f t="shared" si="11"/>
        <v>0</v>
      </c>
      <c r="AH27" s="159">
        <f t="shared" si="12"/>
        <v>0</v>
      </c>
      <c r="AI27" s="72" t="s">
        <v>97</v>
      </c>
    </row>
    <row r="28" spans="1:35" ht="50.1" customHeight="1" x14ac:dyDescent="0.45">
      <c r="A28" s="145" t="s">
        <v>239</v>
      </c>
      <c r="B28" s="145">
        <v>18</v>
      </c>
      <c r="C28" s="145">
        <v>124</v>
      </c>
      <c r="D28" s="146" t="s">
        <v>240</v>
      </c>
      <c r="E28" s="147" t="s">
        <v>77</v>
      </c>
      <c r="F28" s="148" t="s">
        <v>77</v>
      </c>
      <c r="G28" s="149" t="s">
        <v>118</v>
      </c>
      <c r="H28" s="149" t="s">
        <v>118</v>
      </c>
      <c r="I28" s="150"/>
      <c r="J28" s="151" t="s">
        <v>205</v>
      </c>
      <c r="K28" s="145" t="s">
        <v>206</v>
      </c>
      <c r="L28" s="145">
        <v>1</v>
      </c>
      <c r="M28" s="145" t="s">
        <v>207</v>
      </c>
      <c r="N28" s="152">
        <v>1</v>
      </c>
      <c r="O28" s="145" t="s">
        <v>208</v>
      </c>
      <c r="P28" s="145" t="s">
        <v>209</v>
      </c>
      <c r="Q28" s="148" t="s">
        <v>210</v>
      </c>
      <c r="R28" s="153">
        <v>3644.07</v>
      </c>
      <c r="S28" s="154">
        <v>0</v>
      </c>
      <c r="T28" s="155" t="s">
        <v>107</v>
      </c>
      <c r="U28" s="153">
        <v>0</v>
      </c>
      <c r="V28" s="156">
        <f t="shared" si="0"/>
        <v>0</v>
      </c>
      <c r="W28" s="156">
        <f t="shared" si="1"/>
        <v>0</v>
      </c>
      <c r="X28" s="156">
        <f t="shared" si="2"/>
        <v>0</v>
      </c>
      <c r="Y28" s="157">
        <f t="shared" si="3"/>
        <v>0</v>
      </c>
      <c r="Z28" s="157">
        <f t="shared" si="4"/>
        <v>0</v>
      </c>
      <c r="AA28" s="157">
        <f t="shared" si="5"/>
        <v>0</v>
      </c>
      <c r="AB28" s="157">
        <f t="shared" si="6"/>
        <v>0</v>
      </c>
      <c r="AC28" s="158">
        <f t="shared" si="7"/>
        <v>1</v>
      </c>
      <c r="AD28" s="158">
        <f t="shared" si="8"/>
        <v>0</v>
      </c>
      <c r="AE28" s="159">
        <f t="shared" si="9"/>
        <v>0</v>
      </c>
      <c r="AF28" s="159">
        <f t="shared" si="10"/>
        <v>0</v>
      </c>
      <c r="AG28" s="159">
        <f t="shared" si="11"/>
        <v>0</v>
      </c>
      <c r="AH28" s="159">
        <f t="shared" si="12"/>
        <v>0</v>
      </c>
      <c r="AI28" s="72" t="s">
        <v>97</v>
      </c>
    </row>
    <row r="29" spans="1:35" ht="50.1" customHeight="1" x14ac:dyDescent="0.45">
      <c r="A29" s="145" t="s">
        <v>241</v>
      </c>
      <c r="B29" s="145">
        <v>19</v>
      </c>
      <c r="C29" s="145">
        <v>64</v>
      </c>
      <c r="D29" s="146" t="s">
        <v>242</v>
      </c>
      <c r="E29" s="147" t="s">
        <v>77</v>
      </c>
      <c r="F29" s="148" t="s">
        <v>77</v>
      </c>
      <c r="G29" s="149" t="s">
        <v>118</v>
      </c>
      <c r="H29" s="149" t="s">
        <v>118</v>
      </c>
      <c r="I29" s="150"/>
      <c r="J29" s="151" t="s">
        <v>205</v>
      </c>
      <c r="K29" s="145" t="s">
        <v>206</v>
      </c>
      <c r="L29" s="145">
        <v>32</v>
      </c>
      <c r="M29" s="145" t="s">
        <v>207</v>
      </c>
      <c r="N29" s="152">
        <v>32</v>
      </c>
      <c r="O29" s="145" t="s">
        <v>208</v>
      </c>
      <c r="P29" s="145" t="s">
        <v>209</v>
      </c>
      <c r="Q29" s="148" t="s">
        <v>210</v>
      </c>
      <c r="R29" s="153">
        <v>116610.24000000001</v>
      </c>
      <c r="S29" s="154">
        <v>0</v>
      </c>
      <c r="T29" s="155" t="s">
        <v>107</v>
      </c>
      <c r="U29" s="153">
        <v>0</v>
      </c>
      <c r="V29" s="156">
        <f t="shared" si="0"/>
        <v>0</v>
      </c>
      <c r="W29" s="156">
        <f t="shared" si="1"/>
        <v>0</v>
      </c>
      <c r="X29" s="156">
        <f t="shared" si="2"/>
        <v>0</v>
      </c>
      <c r="Y29" s="157">
        <f t="shared" si="3"/>
        <v>0</v>
      </c>
      <c r="Z29" s="157">
        <f t="shared" si="4"/>
        <v>0</v>
      </c>
      <c r="AA29" s="157">
        <f t="shared" si="5"/>
        <v>0</v>
      </c>
      <c r="AB29" s="157">
        <f t="shared" si="6"/>
        <v>0</v>
      </c>
      <c r="AC29" s="158">
        <f t="shared" si="7"/>
        <v>1</v>
      </c>
      <c r="AD29" s="158">
        <f t="shared" si="8"/>
        <v>0</v>
      </c>
      <c r="AE29" s="159">
        <f t="shared" si="9"/>
        <v>0</v>
      </c>
      <c r="AF29" s="159">
        <f t="shared" si="10"/>
        <v>0</v>
      </c>
      <c r="AG29" s="159">
        <f t="shared" si="11"/>
        <v>0</v>
      </c>
      <c r="AH29" s="159">
        <f t="shared" si="12"/>
        <v>0</v>
      </c>
      <c r="AI29" s="72" t="s">
        <v>97</v>
      </c>
    </row>
    <row r="30" spans="1:35" ht="50.1" customHeight="1" x14ac:dyDescent="0.45">
      <c r="A30" s="145" t="s">
        <v>243</v>
      </c>
      <c r="B30" s="145">
        <v>20</v>
      </c>
      <c r="C30" s="145">
        <v>639</v>
      </c>
      <c r="D30" s="146" t="s">
        <v>244</v>
      </c>
      <c r="E30" s="147" t="s">
        <v>77</v>
      </c>
      <c r="F30" s="148" t="s">
        <v>77</v>
      </c>
      <c r="G30" s="149" t="s">
        <v>118</v>
      </c>
      <c r="H30" s="149" t="s">
        <v>118</v>
      </c>
      <c r="I30" s="150"/>
      <c r="J30" s="151" t="s">
        <v>205</v>
      </c>
      <c r="K30" s="145" t="s">
        <v>206</v>
      </c>
      <c r="L30" s="145">
        <v>31</v>
      </c>
      <c r="M30" s="145" t="s">
        <v>207</v>
      </c>
      <c r="N30" s="152">
        <v>31</v>
      </c>
      <c r="O30" s="145" t="s">
        <v>208</v>
      </c>
      <c r="P30" s="145" t="s">
        <v>209</v>
      </c>
      <c r="Q30" s="148" t="s">
        <v>210</v>
      </c>
      <c r="R30" s="153">
        <v>13135.63</v>
      </c>
      <c r="S30" s="154">
        <v>0</v>
      </c>
      <c r="T30" s="155" t="s">
        <v>107</v>
      </c>
      <c r="U30" s="153">
        <v>0</v>
      </c>
      <c r="V30" s="156">
        <f t="shared" si="0"/>
        <v>0</v>
      </c>
      <c r="W30" s="156">
        <f t="shared" si="1"/>
        <v>0</v>
      </c>
      <c r="X30" s="156">
        <f t="shared" si="2"/>
        <v>0</v>
      </c>
      <c r="Y30" s="157">
        <f t="shared" si="3"/>
        <v>0</v>
      </c>
      <c r="Z30" s="157">
        <f t="shared" si="4"/>
        <v>0</v>
      </c>
      <c r="AA30" s="157">
        <f t="shared" si="5"/>
        <v>0</v>
      </c>
      <c r="AB30" s="157">
        <f t="shared" si="6"/>
        <v>0</v>
      </c>
      <c r="AC30" s="158">
        <f t="shared" si="7"/>
        <v>1</v>
      </c>
      <c r="AD30" s="158">
        <f t="shared" si="8"/>
        <v>0</v>
      </c>
      <c r="AE30" s="159">
        <f t="shared" si="9"/>
        <v>0</v>
      </c>
      <c r="AF30" s="159">
        <f t="shared" si="10"/>
        <v>0</v>
      </c>
      <c r="AG30" s="159">
        <f t="shared" si="11"/>
        <v>0</v>
      </c>
      <c r="AH30" s="159">
        <f t="shared" si="12"/>
        <v>0</v>
      </c>
      <c r="AI30" s="72" t="s">
        <v>97</v>
      </c>
    </row>
    <row r="31" spans="1:35" ht="50.1" customHeight="1" x14ac:dyDescent="0.45">
      <c r="A31" s="145" t="s">
        <v>245</v>
      </c>
      <c r="B31" s="145">
        <v>21</v>
      </c>
      <c r="C31" s="145">
        <v>451</v>
      </c>
      <c r="D31" s="146" t="s">
        <v>246</v>
      </c>
      <c r="E31" s="147" t="s">
        <v>77</v>
      </c>
      <c r="F31" s="148" t="s">
        <v>77</v>
      </c>
      <c r="G31" s="149" t="s">
        <v>118</v>
      </c>
      <c r="H31" s="149" t="s">
        <v>118</v>
      </c>
      <c r="I31" s="150"/>
      <c r="J31" s="151" t="s">
        <v>205</v>
      </c>
      <c r="K31" s="145" t="s">
        <v>206</v>
      </c>
      <c r="L31" s="145">
        <v>10</v>
      </c>
      <c r="M31" s="145" t="s">
        <v>207</v>
      </c>
      <c r="N31" s="152">
        <v>10</v>
      </c>
      <c r="O31" s="145" t="s">
        <v>208</v>
      </c>
      <c r="P31" s="145" t="s">
        <v>209</v>
      </c>
      <c r="Q31" s="148" t="s">
        <v>210</v>
      </c>
      <c r="R31" s="153">
        <v>1864.4</v>
      </c>
      <c r="S31" s="154">
        <v>0</v>
      </c>
      <c r="T31" s="155" t="s">
        <v>107</v>
      </c>
      <c r="U31" s="153">
        <v>0</v>
      </c>
      <c r="V31" s="156">
        <f t="shared" si="0"/>
        <v>0</v>
      </c>
      <c r="W31" s="156">
        <f t="shared" si="1"/>
        <v>0</v>
      </c>
      <c r="X31" s="156">
        <f t="shared" si="2"/>
        <v>0</v>
      </c>
      <c r="Y31" s="157">
        <f t="shared" si="3"/>
        <v>0</v>
      </c>
      <c r="Z31" s="157">
        <f t="shared" si="4"/>
        <v>0</v>
      </c>
      <c r="AA31" s="157">
        <f t="shared" si="5"/>
        <v>0</v>
      </c>
      <c r="AB31" s="157">
        <f t="shared" si="6"/>
        <v>0</v>
      </c>
      <c r="AC31" s="158">
        <f t="shared" si="7"/>
        <v>1</v>
      </c>
      <c r="AD31" s="158">
        <f t="shared" si="8"/>
        <v>0</v>
      </c>
      <c r="AE31" s="159">
        <f t="shared" si="9"/>
        <v>0</v>
      </c>
      <c r="AF31" s="159">
        <f t="shared" si="10"/>
        <v>0</v>
      </c>
      <c r="AG31" s="159">
        <f t="shared" si="11"/>
        <v>0</v>
      </c>
      <c r="AH31" s="159">
        <f t="shared" si="12"/>
        <v>0</v>
      </c>
      <c r="AI31" s="72" t="s">
        <v>97</v>
      </c>
    </row>
    <row r="32" spans="1:35" ht="50.1" customHeight="1" x14ac:dyDescent="0.45">
      <c r="A32" s="145" t="s">
        <v>247</v>
      </c>
      <c r="B32" s="145">
        <v>22</v>
      </c>
      <c r="C32" s="145">
        <v>301</v>
      </c>
      <c r="D32" s="146" t="s">
        <v>248</v>
      </c>
      <c r="E32" s="147" t="s">
        <v>77</v>
      </c>
      <c r="F32" s="148" t="s">
        <v>77</v>
      </c>
      <c r="G32" s="149" t="s">
        <v>118</v>
      </c>
      <c r="H32" s="149" t="s">
        <v>118</v>
      </c>
      <c r="I32" s="150"/>
      <c r="J32" s="151" t="s">
        <v>205</v>
      </c>
      <c r="K32" s="145" t="s">
        <v>206</v>
      </c>
      <c r="L32" s="145">
        <v>9</v>
      </c>
      <c r="M32" s="145" t="s">
        <v>207</v>
      </c>
      <c r="N32" s="152">
        <v>9</v>
      </c>
      <c r="O32" s="145" t="s">
        <v>208</v>
      </c>
      <c r="P32" s="145" t="s">
        <v>209</v>
      </c>
      <c r="Q32" s="148" t="s">
        <v>210</v>
      </c>
      <c r="R32" s="153">
        <v>1983.06</v>
      </c>
      <c r="S32" s="154">
        <v>0</v>
      </c>
      <c r="T32" s="155" t="s">
        <v>107</v>
      </c>
      <c r="U32" s="153">
        <v>0</v>
      </c>
      <c r="V32" s="156">
        <f t="shared" si="0"/>
        <v>0</v>
      </c>
      <c r="W32" s="156">
        <f t="shared" si="1"/>
        <v>0</v>
      </c>
      <c r="X32" s="156">
        <f t="shared" si="2"/>
        <v>0</v>
      </c>
      <c r="Y32" s="157">
        <f t="shared" si="3"/>
        <v>0</v>
      </c>
      <c r="Z32" s="157">
        <f t="shared" si="4"/>
        <v>0</v>
      </c>
      <c r="AA32" s="157">
        <f t="shared" si="5"/>
        <v>0</v>
      </c>
      <c r="AB32" s="157">
        <f t="shared" si="6"/>
        <v>0</v>
      </c>
      <c r="AC32" s="158">
        <f t="shared" si="7"/>
        <v>1</v>
      </c>
      <c r="AD32" s="158">
        <f t="shared" si="8"/>
        <v>0</v>
      </c>
      <c r="AE32" s="159">
        <f t="shared" si="9"/>
        <v>0</v>
      </c>
      <c r="AF32" s="159">
        <f t="shared" si="10"/>
        <v>0</v>
      </c>
      <c r="AG32" s="159">
        <f t="shared" si="11"/>
        <v>0</v>
      </c>
      <c r="AH32" s="159">
        <f t="shared" si="12"/>
        <v>0</v>
      </c>
      <c r="AI32" s="72" t="s">
        <v>97</v>
      </c>
    </row>
    <row r="33" spans="1:35" ht="50.1" customHeight="1" x14ac:dyDescent="0.45">
      <c r="A33" s="145" t="s">
        <v>249</v>
      </c>
      <c r="B33" s="145">
        <v>23</v>
      </c>
      <c r="C33" s="145">
        <v>9925</v>
      </c>
      <c r="D33" s="146" t="s">
        <v>250</v>
      </c>
      <c r="E33" s="147" t="s">
        <v>77</v>
      </c>
      <c r="F33" s="148" t="s">
        <v>77</v>
      </c>
      <c r="G33" s="149" t="s">
        <v>118</v>
      </c>
      <c r="H33" s="149" t="s">
        <v>118</v>
      </c>
      <c r="I33" s="150"/>
      <c r="J33" s="151" t="s">
        <v>205</v>
      </c>
      <c r="K33" s="145" t="s">
        <v>206</v>
      </c>
      <c r="L33" s="145">
        <v>1</v>
      </c>
      <c r="M33" s="145" t="s">
        <v>207</v>
      </c>
      <c r="N33" s="152">
        <v>1</v>
      </c>
      <c r="O33" s="145" t="s">
        <v>208</v>
      </c>
      <c r="P33" s="145" t="s">
        <v>209</v>
      </c>
      <c r="Q33" s="148" t="s">
        <v>210</v>
      </c>
      <c r="R33" s="153">
        <v>12711.33</v>
      </c>
      <c r="S33" s="154">
        <v>0</v>
      </c>
      <c r="T33" s="155" t="s">
        <v>107</v>
      </c>
      <c r="U33" s="153">
        <v>0</v>
      </c>
      <c r="V33" s="156">
        <f t="shared" si="0"/>
        <v>0</v>
      </c>
      <c r="W33" s="156">
        <f t="shared" si="1"/>
        <v>0</v>
      </c>
      <c r="X33" s="156">
        <f t="shared" si="2"/>
        <v>0</v>
      </c>
      <c r="Y33" s="157">
        <f t="shared" si="3"/>
        <v>0</v>
      </c>
      <c r="Z33" s="157">
        <f t="shared" si="4"/>
        <v>0</v>
      </c>
      <c r="AA33" s="157">
        <f t="shared" si="5"/>
        <v>0</v>
      </c>
      <c r="AB33" s="157">
        <f t="shared" si="6"/>
        <v>0</v>
      </c>
      <c r="AC33" s="158">
        <f t="shared" si="7"/>
        <v>1</v>
      </c>
      <c r="AD33" s="158">
        <f t="shared" si="8"/>
        <v>0</v>
      </c>
      <c r="AE33" s="159">
        <f t="shared" si="9"/>
        <v>0</v>
      </c>
      <c r="AF33" s="159">
        <f t="shared" si="10"/>
        <v>0</v>
      </c>
      <c r="AG33" s="159">
        <f t="shared" si="11"/>
        <v>0</v>
      </c>
      <c r="AH33" s="159">
        <f t="shared" si="12"/>
        <v>0</v>
      </c>
      <c r="AI33" s="72" t="s">
        <v>97</v>
      </c>
    </row>
    <row r="34" spans="1:35" ht="50.1" customHeight="1" x14ac:dyDescent="0.45">
      <c r="A34" s="145" t="s">
        <v>251</v>
      </c>
      <c r="B34" s="145">
        <v>24</v>
      </c>
      <c r="C34" s="145">
        <v>10083</v>
      </c>
      <c r="D34" s="146" t="s">
        <v>250</v>
      </c>
      <c r="E34" s="147" t="s">
        <v>77</v>
      </c>
      <c r="F34" s="148" t="s">
        <v>77</v>
      </c>
      <c r="G34" s="149" t="s">
        <v>118</v>
      </c>
      <c r="H34" s="149" t="s">
        <v>118</v>
      </c>
      <c r="I34" s="150"/>
      <c r="J34" s="151" t="s">
        <v>205</v>
      </c>
      <c r="K34" s="145" t="s">
        <v>206</v>
      </c>
      <c r="L34" s="145">
        <v>4</v>
      </c>
      <c r="M34" s="145" t="s">
        <v>207</v>
      </c>
      <c r="N34" s="152">
        <v>4</v>
      </c>
      <c r="O34" s="145" t="s">
        <v>208</v>
      </c>
      <c r="P34" s="145" t="s">
        <v>209</v>
      </c>
      <c r="Q34" s="148" t="s">
        <v>210</v>
      </c>
      <c r="R34" s="153">
        <v>83050.880000000005</v>
      </c>
      <c r="S34" s="154">
        <v>0</v>
      </c>
      <c r="T34" s="155" t="s">
        <v>107</v>
      </c>
      <c r="U34" s="153">
        <v>0</v>
      </c>
      <c r="V34" s="156">
        <f t="shared" si="0"/>
        <v>0</v>
      </c>
      <c r="W34" s="156">
        <f t="shared" si="1"/>
        <v>0</v>
      </c>
      <c r="X34" s="156">
        <f t="shared" si="2"/>
        <v>0</v>
      </c>
      <c r="Y34" s="157">
        <f t="shared" si="3"/>
        <v>0</v>
      </c>
      <c r="Z34" s="157">
        <f t="shared" si="4"/>
        <v>0</v>
      </c>
      <c r="AA34" s="157">
        <f t="shared" si="5"/>
        <v>0</v>
      </c>
      <c r="AB34" s="157">
        <f t="shared" si="6"/>
        <v>0</v>
      </c>
      <c r="AC34" s="158">
        <f t="shared" si="7"/>
        <v>1</v>
      </c>
      <c r="AD34" s="158">
        <f t="shared" si="8"/>
        <v>0</v>
      </c>
      <c r="AE34" s="159">
        <f t="shared" si="9"/>
        <v>0</v>
      </c>
      <c r="AF34" s="159">
        <f t="shared" si="10"/>
        <v>0</v>
      </c>
      <c r="AG34" s="159">
        <f t="shared" si="11"/>
        <v>0</v>
      </c>
      <c r="AH34" s="159">
        <f t="shared" si="12"/>
        <v>0</v>
      </c>
      <c r="AI34" s="72" t="s">
        <v>97</v>
      </c>
    </row>
    <row r="35" spans="1:35" ht="50.1" customHeight="1" x14ac:dyDescent="0.45">
      <c r="A35" s="145" t="s">
        <v>252</v>
      </c>
      <c r="B35" s="145">
        <v>25</v>
      </c>
      <c r="C35" s="145">
        <v>9915</v>
      </c>
      <c r="D35" s="146" t="s">
        <v>250</v>
      </c>
      <c r="E35" s="147" t="s">
        <v>77</v>
      </c>
      <c r="F35" s="148" t="s">
        <v>77</v>
      </c>
      <c r="G35" s="149" t="s">
        <v>118</v>
      </c>
      <c r="H35" s="149" t="s">
        <v>118</v>
      </c>
      <c r="I35" s="150"/>
      <c r="J35" s="151" t="s">
        <v>205</v>
      </c>
      <c r="K35" s="145" t="s">
        <v>206</v>
      </c>
      <c r="L35" s="145">
        <v>1</v>
      </c>
      <c r="M35" s="145" t="s">
        <v>207</v>
      </c>
      <c r="N35" s="152">
        <v>1</v>
      </c>
      <c r="O35" s="145" t="s">
        <v>208</v>
      </c>
      <c r="P35" s="145" t="s">
        <v>209</v>
      </c>
      <c r="Q35" s="148" t="s">
        <v>210</v>
      </c>
      <c r="R35" s="153">
        <v>40677.97</v>
      </c>
      <c r="S35" s="154">
        <v>0</v>
      </c>
      <c r="T35" s="155" t="s">
        <v>107</v>
      </c>
      <c r="U35" s="153">
        <v>0</v>
      </c>
      <c r="V35" s="156">
        <f t="shared" si="0"/>
        <v>0</v>
      </c>
      <c r="W35" s="156">
        <f t="shared" si="1"/>
        <v>0</v>
      </c>
      <c r="X35" s="156">
        <f t="shared" si="2"/>
        <v>0</v>
      </c>
      <c r="Y35" s="157">
        <f t="shared" si="3"/>
        <v>0</v>
      </c>
      <c r="Z35" s="157">
        <f t="shared" si="4"/>
        <v>0</v>
      </c>
      <c r="AA35" s="157">
        <f t="shared" si="5"/>
        <v>0</v>
      </c>
      <c r="AB35" s="157">
        <f t="shared" si="6"/>
        <v>0</v>
      </c>
      <c r="AC35" s="158">
        <f t="shared" si="7"/>
        <v>1</v>
      </c>
      <c r="AD35" s="158">
        <f t="shared" si="8"/>
        <v>0</v>
      </c>
      <c r="AE35" s="159">
        <f t="shared" si="9"/>
        <v>0</v>
      </c>
      <c r="AF35" s="159">
        <f t="shared" si="10"/>
        <v>0</v>
      </c>
      <c r="AG35" s="159">
        <f t="shared" si="11"/>
        <v>0</v>
      </c>
      <c r="AH35" s="159">
        <f t="shared" si="12"/>
        <v>0</v>
      </c>
      <c r="AI35" s="72" t="s">
        <v>97</v>
      </c>
    </row>
    <row r="36" spans="1:35" ht="50.1" customHeight="1" x14ac:dyDescent="0.45">
      <c r="A36" s="145" t="s">
        <v>253</v>
      </c>
      <c r="B36" s="145">
        <v>26</v>
      </c>
      <c r="C36" s="145">
        <v>9823</v>
      </c>
      <c r="D36" s="146" t="s">
        <v>250</v>
      </c>
      <c r="E36" s="147" t="s">
        <v>77</v>
      </c>
      <c r="F36" s="148" t="s">
        <v>77</v>
      </c>
      <c r="G36" s="149" t="s">
        <v>118</v>
      </c>
      <c r="H36" s="149" t="s">
        <v>118</v>
      </c>
      <c r="I36" s="150"/>
      <c r="J36" s="151" t="s">
        <v>205</v>
      </c>
      <c r="K36" s="145" t="s">
        <v>206</v>
      </c>
      <c r="L36" s="145">
        <v>1</v>
      </c>
      <c r="M36" s="145" t="s">
        <v>207</v>
      </c>
      <c r="N36" s="152">
        <v>1</v>
      </c>
      <c r="O36" s="145" t="s">
        <v>208</v>
      </c>
      <c r="P36" s="145" t="s">
        <v>209</v>
      </c>
      <c r="Q36" s="148" t="s">
        <v>210</v>
      </c>
      <c r="R36" s="153">
        <v>22881.360000000001</v>
      </c>
      <c r="S36" s="154">
        <v>0</v>
      </c>
      <c r="T36" s="155" t="s">
        <v>107</v>
      </c>
      <c r="U36" s="153">
        <v>0</v>
      </c>
      <c r="V36" s="156">
        <f t="shared" si="0"/>
        <v>0</v>
      </c>
      <c r="W36" s="156">
        <f t="shared" si="1"/>
        <v>0</v>
      </c>
      <c r="X36" s="156">
        <f t="shared" si="2"/>
        <v>0</v>
      </c>
      <c r="Y36" s="157">
        <f t="shared" si="3"/>
        <v>0</v>
      </c>
      <c r="Z36" s="157">
        <f t="shared" si="4"/>
        <v>0</v>
      </c>
      <c r="AA36" s="157">
        <f t="shared" si="5"/>
        <v>0</v>
      </c>
      <c r="AB36" s="157">
        <f t="shared" si="6"/>
        <v>0</v>
      </c>
      <c r="AC36" s="158">
        <f t="shared" si="7"/>
        <v>1</v>
      </c>
      <c r="AD36" s="158">
        <f t="shared" si="8"/>
        <v>0</v>
      </c>
      <c r="AE36" s="159">
        <f t="shared" si="9"/>
        <v>0</v>
      </c>
      <c r="AF36" s="159">
        <f t="shared" si="10"/>
        <v>0</v>
      </c>
      <c r="AG36" s="159">
        <f t="shared" si="11"/>
        <v>0</v>
      </c>
      <c r="AH36" s="159">
        <f t="shared" si="12"/>
        <v>0</v>
      </c>
      <c r="AI36" s="72" t="s">
        <v>97</v>
      </c>
    </row>
    <row r="37" spans="1:35" ht="50.1" customHeight="1" x14ac:dyDescent="0.45">
      <c r="A37" s="145" t="s">
        <v>254</v>
      </c>
      <c r="B37" s="145">
        <v>27</v>
      </c>
      <c r="C37" s="145">
        <v>9836</v>
      </c>
      <c r="D37" s="146" t="s">
        <v>250</v>
      </c>
      <c r="E37" s="147" t="s">
        <v>77</v>
      </c>
      <c r="F37" s="148" t="s">
        <v>77</v>
      </c>
      <c r="G37" s="149" t="s">
        <v>118</v>
      </c>
      <c r="H37" s="149" t="s">
        <v>118</v>
      </c>
      <c r="I37" s="150"/>
      <c r="J37" s="151" t="s">
        <v>205</v>
      </c>
      <c r="K37" s="145" t="s">
        <v>206</v>
      </c>
      <c r="L37" s="145">
        <v>7</v>
      </c>
      <c r="M37" s="145" t="s">
        <v>207</v>
      </c>
      <c r="N37" s="152">
        <v>7</v>
      </c>
      <c r="O37" s="145" t="s">
        <v>208</v>
      </c>
      <c r="P37" s="145" t="s">
        <v>209</v>
      </c>
      <c r="Q37" s="148" t="s">
        <v>210</v>
      </c>
      <c r="R37" s="153">
        <v>115678.01</v>
      </c>
      <c r="S37" s="154">
        <v>0</v>
      </c>
      <c r="T37" s="155" t="s">
        <v>107</v>
      </c>
      <c r="U37" s="153">
        <v>0</v>
      </c>
      <c r="V37" s="156">
        <f t="shared" si="0"/>
        <v>0</v>
      </c>
      <c r="W37" s="156">
        <f t="shared" si="1"/>
        <v>0</v>
      </c>
      <c r="X37" s="156">
        <f t="shared" si="2"/>
        <v>0</v>
      </c>
      <c r="Y37" s="157">
        <f t="shared" si="3"/>
        <v>0</v>
      </c>
      <c r="Z37" s="157">
        <f t="shared" si="4"/>
        <v>0</v>
      </c>
      <c r="AA37" s="157">
        <f t="shared" si="5"/>
        <v>0</v>
      </c>
      <c r="AB37" s="157">
        <f t="shared" si="6"/>
        <v>0</v>
      </c>
      <c r="AC37" s="158">
        <f t="shared" si="7"/>
        <v>1</v>
      </c>
      <c r="AD37" s="158">
        <f t="shared" si="8"/>
        <v>0</v>
      </c>
      <c r="AE37" s="159">
        <f t="shared" si="9"/>
        <v>0</v>
      </c>
      <c r="AF37" s="159">
        <f t="shared" si="10"/>
        <v>0</v>
      </c>
      <c r="AG37" s="159">
        <f t="shared" si="11"/>
        <v>0</v>
      </c>
      <c r="AH37" s="159">
        <f t="shared" si="12"/>
        <v>0</v>
      </c>
      <c r="AI37" s="72" t="s">
        <v>97</v>
      </c>
    </row>
    <row r="38" spans="1:35" ht="50.1" customHeight="1" x14ac:dyDescent="0.45">
      <c r="A38" s="145" t="s">
        <v>255</v>
      </c>
      <c r="B38" s="145">
        <v>28</v>
      </c>
      <c r="C38" s="145">
        <v>9885</v>
      </c>
      <c r="D38" s="146" t="s">
        <v>250</v>
      </c>
      <c r="E38" s="147" t="s">
        <v>77</v>
      </c>
      <c r="F38" s="148" t="s">
        <v>77</v>
      </c>
      <c r="G38" s="149" t="s">
        <v>118</v>
      </c>
      <c r="H38" s="149" t="s">
        <v>118</v>
      </c>
      <c r="I38" s="150"/>
      <c r="J38" s="151" t="s">
        <v>205</v>
      </c>
      <c r="K38" s="145" t="s">
        <v>206</v>
      </c>
      <c r="L38" s="145">
        <v>1</v>
      </c>
      <c r="M38" s="145" t="s">
        <v>207</v>
      </c>
      <c r="N38" s="152">
        <v>1</v>
      </c>
      <c r="O38" s="145" t="s">
        <v>208</v>
      </c>
      <c r="P38" s="145" t="s">
        <v>209</v>
      </c>
      <c r="Q38" s="148" t="s">
        <v>210</v>
      </c>
      <c r="R38" s="153">
        <v>59322.04</v>
      </c>
      <c r="S38" s="154">
        <v>0</v>
      </c>
      <c r="T38" s="155" t="s">
        <v>107</v>
      </c>
      <c r="U38" s="153">
        <v>0</v>
      </c>
      <c r="V38" s="156">
        <f t="shared" si="0"/>
        <v>0</v>
      </c>
      <c r="W38" s="156">
        <f t="shared" si="1"/>
        <v>0</v>
      </c>
      <c r="X38" s="156">
        <f t="shared" si="2"/>
        <v>0</v>
      </c>
      <c r="Y38" s="157">
        <f t="shared" si="3"/>
        <v>0</v>
      </c>
      <c r="Z38" s="157">
        <f t="shared" si="4"/>
        <v>0</v>
      </c>
      <c r="AA38" s="157">
        <f t="shared" si="5"/>
        <v>0</v>
      </c>
      <c r="AB38" s="157">
        <f t="shared" si="6"/>
        <v>0</v>
      </c>
      <c r="AC38" s="158">
        <f t="shared" si="7"/>
        <v>1</v>
      </c>
      <c r="AD38" s="158">
        <f t="shared" si="8"/>
        <v>0</v>
      </c>
      <c r="AE38" s="159">
        <f t="shared" si="9"/>
        <v>0</v>
      </c>
      <c r="AF38" s="159">
        <f t="shared" si="10"/>
        <v>0</v>
      </c>
      <c r="AG38" s="159">
        <f t="shared" si="11"/>
        <v>0</v>
      </c>
      <c r="AH38" s="159">
        <f t="shared" si="12"/>
        <v>0</v>
      </c>
      <c r="AI38" s="72" t="s">
        <v>97</v>
      </c>
    </row>
    <row r="39" spans="1:35" ht="50.1" customHeight="1" x14ac:dyDescent="0.45">
      <c r="A39" s="145" t="s">
        <v>256</v>
      </c>
      <c r="B39" s="145">
        <v>29</v>
      </c>
      <c r="C39" s="145">
        <v>9840</v>
      </c>
      <c r="D39" s="146" t="s">
        <v>250</v>
      </c>
      <c r="E39" s="147" t="s">
        <v>77</v>
      </c>
      <c r="F39" s="148" t="s">
        <v>77</v>
      </c>
      <c r="G39" s="149" t="s">
        <v>118</v>
      </c>
      <c r="H39" s="149" t="s">
        <v>118</v>
      </c>
      <c r="I39" s="150"/>
      <c r="J39" s="151" t="s">
        <v>205</v>
      </c>
      <c r="K39" s="145" t="s">
        <v>206</v>
      </c>
      <c r="L39" s="145">
        <v>1</v>
      </c>
      <c r="M39" s="145" t="s">
        <v>207</v>
      </c>
      <c r="N39" s="152">
        <v>1</v>
      </c>
      <c r="O39" s="145" t="s">
        <v>208</v>
      </c>
      <c r="P39" s="145" t="s">
        <v>209</v>
      </c>
      <c r="Q39" s="148" t="s">
        <v>210</v>
      </c>
      <c r="R39" s="153">
        <v>16525.43</v>
      </c>
      <c r="S39" s="154">
        <v>0</v>
      </c>
      <c r="T39" s="155" t="s">
        <v>107</v>
      </c>
      <c r="U39" s="153">
        <v>0</v>
      </c>
      <c r="V39" s="156">
        <f t="shared" si="0"/>
        <v>0</v>
      </c>
      <c r="W39" s="156">
        <f t="shared" si="1"/>
        <v>0</v>
      </c>
      <c r="X39" s="156">
        <f t="shared" si="2"/>
        <v>0</v>
      </c>
      <c r="Y39" s="157">
        <f t="shared" si="3"/>
        <v>0</v>
      </c>
      <c r="Z39" s="157">
        <f t="shared" si="4"/>
        <v>0</v>
      </c>
      <c r="AA39" s="157">
        <f t="shared" si="5"/>
        <v>0</v>
      </c>
      <c r="AB39" s="157">
        <f t="shared" si="6"/>
        <v>0</v>
      </c>
      <c r="AC39" s="158">
        <f t="shared" si="7"/>
        <v>1</v>
      </c>
      <c r="AD39" s="158">
        <f t="shared" si="8"/>
        <v>0</v>
      </c>
      <c r="AE39" s="159">
        <f t="shared" si="9"/>
        <v>0</v>
      </c>
      <c r="AF39" s="159">
        <f t="shared" si="10"/>
        <v>0</v>
      </c>
      <c r="AG39" s="159">
        <f t="shared" si="11"/>
        <v>0</v>
      </c>
      <c r="AH39" s="159">
        <f t="shared" si="12"/>
        <v>0</v>
      </c>
      <c r="AI39" s="72" t="s">
        <v>97</v>
      </c>
    </row>
    <row r="40" spans="1:35" ht="50.1" customHeight="1" x14ac:dyDescent="0.45">
      <c r="A40" s="145" t="s">
        <v>257</v>
      </c>
      <c r="B40" s="145">
        <v>30</v>
      </c>
      <c r="C40" s="145">
        <v>9901</v>
      </c>
      <c r="D40" s="146" t="s">
        <v>250</v>
      </c>
      <c r="E40" s="147" t="s">
        <v>77</v>
      </c>
      <c r="F40" s="148" t="s">
        <v>77</v>
      </c>
      <c r="G40" s="149" t="s">
        <v>118</v>
      </c>
      <c r="H40" s="149" t="s">
        <v>118</v>
      </c>
      <c r="I40" s="150"/>
      <c r="J40" s="151" t="s">
        <v>205</v>
      </c>
      <c r="K40" s="145" t="s">
        <v>206</v>
      </c>
      <c r="L40" s="145">
        <v>3</v>
      </c>
      <c r="M40" s="145" t="s">
        <v>207</v>
      </c>
      <c r="N40" s="152">
        <v>3</v>
      </c>
      <c r="O40" s="145" t="s">
        <v>208</v>
      </c>
      <c r="P40" s="145" t="s">
        <v>209</v>
      </c>
      <c r="Q40" s="148" t="s">
        <v>210</v>
      </c>
      <c r="R40" s="153">
        <v>35593.230000000003</v>
      </c>
      <c r="S40" s="154">
        <v>0</v>
      </c>
      <c r="T40" s="155" t="s">
        <v>107</v>
      </c>
      <c r="U40" s="153">
        <v>0</v>
      </c>
      <c r="V40" s="156">
        <f t="shared" si="0"/>
        <v>0</v>
      </c>
      <c r="W40" s="156">
        <f t="shared" si="1"/>
        <v>0</v>
      </c>
      <c r="X40" s="156">
        <f t="shared" si="2"/>
        <v>0</v>
      </c>
      <c r="Y40" s="157">
        <f t="shared" si="3"/>
        <v>0</v>
      </c>
      <c r="Z40" s="157">
        <f t="shared" si="4"/>
        <v>0</v>
      </c>
      <c r="AA40" s="157">
        <f t="shared" si="5"/>
        <v>0</v>
      </c>
      <c r="AB40" s="157">
        <f t="shared" si="6"/>
        <v>0</v>
      </c>
      <c r="AC40" s="158">
        <f t="shared" si="7"/>
        <v>1</v>
      </c>
      <c r="AD40" s="158">
        <f t="shared" si="8"/>
        <v>0</v>
      </c>
      <c r="AE40" s="159">
        <f t="shared" si="9"/>
        <v>0</v>
      </c>
      <c r="AF40" s="159">
        <f t="shared" si="10"/>
        <v>0</v>
      </c>
      <c r="AG40" s="159">
        <f t="shared" si="11"/>
        <v>0</v>
      </c>
      <c r="AH40" s="159">
        <f t="shared" si="12"/>
        <v>0</v>
      </c>
      <c r="AI40" s="72" t="s">
        <v>97</v>
      </c>
    </row>
    <row r="41" spans="1:35" ht="50.1" customHeight="1" x14ac:dyDescent="0.45">
      <c r="A41" s="145" t="s">
        <v>258</v>
      </c>
      <c r="B41" s="145">
        <v>31</v>
      </c>
      <c r="C41" s="145">
        <v>9828</v>
      </c>
      <c r="D41" s="146" t="s">
        <v>259</v>
      </c>
      <c r="E41" s="147" t="s">
        <v>77</v>
      </c>
      <c r="F41" s="148" t="s">
        <v>77</v>
      </c>
      <c r="G41" s="149" t="s">
        <v>118</v>
      </c>
      <c r="H41" s="149" t="s">
        <v>118</v>
      </c>
      <c r="I41" s="150"/>
      <c r="J41" s="151" t="s">
        <v>205</v>
      </c>
      <c r="K41" s="145" t="s">
        <v>206</v>
      </c>
      <c r="L41" s="145">
        <v>1</v>
      </c>
      <c r="M41" s="145" t="s">
        <v>207</v>
      </c>
      <c r="N41" s="152">
        <v>1</v>
      </c>
      <c r="O41" s="145" t="s">
        <v>208</v>
      </c>
      <c r="P41" s="145" t="s">
        <v>209</v>
      </c>
      <c r="Q41" s="148" t="s">
        <v>210</v>
      </c>
      <c r="R41" s="153">
        <v>56779.67</v>
      </c>
      <c r="S41" s="154">
        <v>0</v>
      </c>
      <c r="T41" s="155" t="s">
        <v>107</v>
      </c>
      <c r="U41" s="153">
        <v>0</v>
      </c>
      <c r="V41" s="156">
        <f t="shared" si="0"/>
        <v>0</v>
      </c>
      <c r="W41" s="156">
        <f t="shared" si="1"/>
        <v>0</v>
      </c>
      <c r="X41" s="156">
        <f t="shared" si="2"/>
        <v>0</v>
      </c>
      <c r="Y41" s="157">
        <f t="shared" si="3"/>
        <v>0</v>
      </c>
      <c r="Z41" s="157">
        <f t="shared" si="4"/>
        <v>0</v>
      </c>
      <c r="AA41" s="157">
        <f t="shared" si="5"/>
        <v>0</v>
      </c>
      <c r="AB41" s="157">
        <f t="shared" si="6"/>
        <v>0</v>
      </c>
      <c r="AC41" s="158">
        <f t="shared" si="7"/>
        <v>1</v>
      </c>
      <c r="AD41" s="158">
        <f t="shared" si="8"/>
        <v>0</v>
      </c>
      <c r="AE41" s="159">
        <f t="shared" si="9"/>
        <v>0</v>
      </c>
      <c r="AF41" s="159">
        <f t="shared" si="10"/>
        <v>0</v>
      </c>
      <c r="AG41" s="159">
        <f t="shared" si="11"/>
        <v>0</v>
      </c>
      <c r="AH41" s="159">
        <f t="shared" si="12"/>
        <v>0</v>
      </c>
      <c r="AI41" s="72" t="s">
        <v>97</v>
      </c>
    </row>
    <row r="42" spans="1:35" ht="50.1" customHeight="1" x14ac:dyDescent="0.45">
      <c r="A42" s="145" t="s">
        <v>260</v>
      </c>
      <c r="B42" s="145">
        <v>32</v>
      </c>
      <c r="C42" s="145">
        <v>9977</v>
      </c>
      <c r="D42" s="146" t="s">
        <v>261</v>
      </c>
      <c r="E42" s="147" t="s">
        <v>77</v>
      </c>
      <c r="F42" s="148" t="s">
        <v>77</v>
      </c>
      <c r="G42" s="149" t="s">
        <v>118</v>
      </c>
      <c r="H42" s="149" t="s">
        <v>118</v>
      </c>
      <c r="I42" s="150"/>
      <c r="J42" s="151" t="s">
        <v>205</v>
      </c>
      <c r="K42" s="145" t="s">
        <v>206</v>
      </c>
      <c r="L42" s="145">
        <v>9</v>
      </c>
      <c r="M42" s="145" t="s">
        <v>207</v>
      </c>
      <c r="N42" s="152">
        <v>9</v>
      </c>
      <c r="O42" s="145" t="s">
        <v>208</v>
      </c>
      <c r="P42" s="145" t="s">
        <v>209</v>
      </c>
      <c r="Q42" s="148" t="s">
        <v>210</v>
      </c>
      <c r="R42" s="153">
        <v>148728.87</v>
      </c>
      <c r="S42" s="154">
        <v>0</v>
      </c>
      <c r="T42" s="155" t="s">
        <v>107</v>
      </c>
      <c r="U42" s="153">
        <v>0</v>
      </c>
      <c r="V42" s="156">
        <f t="shared" si="0"/>
        <v>0</v>
      </c>
      <c r="W42" s="156">
        <f t="shared" si="1"/>
        <v>0</v>
      </c>
      <c r="X42" s="156">
        <f t="shared" si="2"/>
        <v>0</v>
      </c>
      <c r="Y42" s="157">
        <f t="shared" si="3"/>
        <v>0</v>
      </c>
      <c r="Z42" s="157">
        <f t="shared" si="4"/>
        <v>0</v>
      </c>
      <c r="AA42" s="157">
        <f t="shared" si="5"/>
        <v>0</v>
      </c>
      <c r="AB42" s="157">
        <f t="shared" si="6"/>
        <v>0</v>
      </c>
      <c r="AC42" s="158">
        <f t="shared" si="7"/>
        <v>1</v>
      </c>
      <c r="AD42" s="158">
        <f t="shared" si="8"/>
        <v>0</v>
      </c>
      <c r="AE42" s="159">
        <f t="shared" si="9"/>
        <v>0</v>
      </c>
      <c r="AF42" s="159">
        <f t="shared" si="10"/>
        <v>0</v>
      </c>
      <c r="AG42" s="159">
        <f t="shared" si="11"/>
        <v>0</v>
      </c>
      <c r="AH42" s="159">
        <f t="shared" si="12"/>
        <v>0</v>
      </c>
      <c r="AI42" s="72" t="s">
        <v>97</v>
      </c>
    </row>
    <row r="43" spans="1:35" ht="50.1" customHeight="1" x14ac:dyDescent="0.45">
      <c r="A43" s="145" t="s">
        <v>262</v>
      </c>
      <c r="B43" s="145">
        <v>33</v>
      </c>
      <c r="C43" s="145">
        <v>9893</v>
      </c>
      <c r="D43" s="146" t="s">
        <v>263</v>
      </c>
      <c r="E43" s="147" t="s">
        <v>77</v>
      </c>
      <c r="F43" s="148" t="s">
        <v>77</v>
      </c>
      <c r="G43" s="149" t="s">
        <v>118</v>
      </c>
      <c r="H43" s="149" t="s">
        <v>118</v>
      </c>
      <c r="I43" s="150"/>
      <c r="J43" s="151" t="s">
        <v>205</v>
      </c>
      <c r="K43" s="145" t="s">
        <v>206</v>
      </c>
      <c r="L43" s="145">
        <v>1</v>
      </c>
      <c r="M43" s="145" t="s">
        <v>207</v>
      </c>
      <c r="N43" s="152">
        <v>1</v>
      </c>
      <c r="O43" s="145" t="s">
        <v>208</v>
      </c>
      <c r="P43" s="145" t="s">
        <v>209</v>
      </c>
      <c r="Q43" s="148" t="s">
        <v>210</v>
      </c>
      <c r="R43" s="153">
        <v>11864.41</v>
      </c>
      <c r="S43" s="154">
        <v>0</v>
      </c>
      <c r="T43" s="155" t="s">
        <v>107</v>
      </c>
      <c r="U43" s="153">
        <v>0</v>
      </c>
      <c r="V43" s="156">
        <f t="shared" si="0"/>
        <v>0</v>
      </c>
      <c r="W43" s="156">
        <f t="shared" si="1"/>
        <v>0</v>
      </c>
      <c r="X43" s="156">
        <f t="shared" si="2"/>
        <v>0</v>
      </c>
      <c r="Y43" s="157">
        <f t="shared" si="3"/>
        <v>0</v>
      </c>
      <c r="Z43" s="157">
        <f t="shared" si="4"/>
        <v>0</v>
      </c>
      <c r="AA43" s="157">
        <f t="shared" si="5"/>
        <v>0</v>
      </c>
      <c r="AB43" s="157">
        <f t="shared" si="6"/>
        <v>0</v>
      </c>
      <c r="AC43" s="158">
        <f t="shared" si="7"/>
        <v>1</v>
      </c>
      <c r="AD43" s="158">
        <f t="shared" si="8"/>
        <v>0</v>
      </c>
      <c r="AE43" s="159">
        <f t="shared" si="9"/>
        <v>0</v>
      </c>
      <c r="AF43" s="159">
        <f t="shared" si="10"/>
        <v>0</v>
      </c>
      <c r="AG43" s="159">
        <f t="shared" si="11"/>
        <v>0</v>
      </c>
      <c r="AH43" s="159">
        <f t="shared" si="12"/>
        <v>0</v>
      </c>
      <c r="AI43" s="72" t="s">
        <v>97</v>
      </c>
    </row>
    <row r="44" spans="1:35" ht="50.1" customHeight="1" x14ac:dyDescent="0.45">
      <c r="A44" s="145" t="s">
        <v>264</v>
      </c>
      <c r="B44" s="145">
        <v>34</v>
      </c>
      <c r="C44" s="145">
        <v>9899</v>
      </c>
      <c r="D44" s="146" t="s">
        <v>265</v>
      </c>
      <c r="E44" s="147" t="s">
        <v>77</v>
      </c>
      <c r="F44" s="148" t="s">
        <v>77</v>
      </c>
      <c r="G44" s="149" t="s">
        <v>118</v>
      </c>
      <c r="H44" s="149" t="s">
        <v>118</v>
      </c>
      <c r="I44" s="150"/>
      <c r="J44" s="151" t="s">
        <v>205</v>
      </c>
      <c r="K44" s="145" t="s">
        <v>206</v>
      </c>
      <c r="L44" s="145">
        <v>2</v>
      </c>
      <c r="M44" s="145" t="s">
        <v>207</v>
      </c>
      <c r="N44" s="152">
        <v>2</v>
      </c>
      <c r="O44" s="145" t="s">
        <v>208</v>
      </c>
      <c r="P44" s="145" t="s">
        <v>209</v>
      </c>
      <c r="Q44" s="148" t="s">
        <v>210</v>
      </c>
      <c r="R44" s="153">
        <v>23728.82</v>
      </c>
      <c r="S44" s="154">
        <v>0</v>
      </c>
      <c r="T44" s="155" t="s">
        <v>107</v>
      </c>
      <c r="U44" s="153">
        <v>0</v>
      </c>
      <c r="V44" s="156">
        <f t="shared" si="0"/>
        <v>0</v>
      </c>
      <c r="W44" s="156">
        <f t="shared" si="1"/>
        <v>0</v>
      </c>
      <c r="X44" s="156">
        <f t="shared" si="2"/>
        <v>0</v>
      </c>
      <c r="Y44" s="157">
        <f t="shared" si="3"/>
        <v>0</v>
      </c>
      <c r="Z44" s="157">
        <f t="shared" si="4"/>
        <v>0</v>
      </c>
      <c r="AA44" s="157">
        <f t="shared" si="5"/>
        <v>0</v>
      </c>
      <c r="AB44" s="157">
        <f t="shared" si="6"/>
        <v>0</v>
      </c>
      <c r="AC44" s="158">
        <f t="shared" si="7"/>
        <v>1</v>
      </c>
      <c r="AD44" s="158">
        <f t="shared" si="8"/>
        <v>0</v>
      </c>
      <c r="AE44" s="159">
        <f t="shared" si="9"/>
        <v>0</v>
      </c>
      <c r="AF44" s="159">
        <f t="shared" si="10"/>
        <v>0</v>
      </c>
      <c r="AG44" s="159">
        <f t="shared" si="11"/>
        <v>0</v>
      </c>
      <c r="AH44" s="159">
        <f t="shared" si="12"/>
        <v>0</v>
      </c>
      <c r="AI44" s="72" t="s">
        <v>97</v>
      </c>
    </row>
    <row r="45" spans="1:35" ht="50.1" customHeight="1" x14ac:dyDescent="0.25">
      <c r="A45" s="162" t="s">
        <v>105</v>
      </c>
      <c r="B45" s="162"/>
      <c r="C45" s="162"/>
      <c r="D45" s="162"/>
      <c r="E45" s="162"/>
      <c r="F45" s="162"/>
      <c r="G45" s="162"/>
      <c r="H45" s="162"/>
      <c r="I45" s="162"/>
      <c r="J45" s="162"/>
      <c r="K45" s="162"/>
      <c r="L45" s="162"/>
      <c r="M45" s="162"/>
      <c r="N45" s="162"/>
      <c r="O45" s="162"/>
      <c r="P45" s="162"/>
      <c r="Q45" s="162"/>
      <c r="R45" s="162"/>
      <c r="S45" s="162"/>
      <c r="T45" s="162"/>
      <c r="U45" s="162"/>
      <c r="V45" s="162"/>
      <c r="W45" s="163"/>
      <c r="X45" s="103">
        <f>SUM(Z8:Z54)</f>
        <v>0</v>
      </c>
      <c r="Y45" s="85"/>
      <c r="Z45" s="84"/>
      <c r="AA45" s="84"/>
      <c r="AB45" s="84"/>
      <c r="AC45" s="84"/>
    </row>
    <row r="46" spans="1:35" ht="50.1" customHeight="1" x14ac:dyDescent="0.25">
      <c r="A46" s="164" t="s">
        <v>106</v>
      </c>
      <c r="B46" s="162"/>
      <c r="C46" s="162"/>
      <c r="D46" s="162"/>
      <c r="E46" s="162"/>
      <c r="F46" s="162"/>
      <c r="G46" s="162"/>
      <c r="H46" s="162"/>
      <c r="I46" s="162"/>
      <c r="J46" s="162"/>
      <c r="K46" s="162"/>
      <c r="L46" s="162"/>
      <c r="M46" s="162"/>
      <c r="N46" s="162"/>
      <c r="O46" s="162"/>
      <c r="P46" s="162"/>
      <c r="Q46" s="162"/>
      <c r="R46" s="162"/>
      <c r="S46" s="162"/>
      <c r="T46" s="162"/>
      <c r="U46" s="162"/>
      <c r="V46" s="162"/>
      <c r="W46" s="163"/>
      <c r="X46" s="103">
        <f>SUM(AB10:AB47)</f>
        <v>0</v>
      </c>
      <c r="Y46" s="85"/>
      <c r="Z46" s="84"/>
      <c r="AA46" s="84"/>
      <c r="AB46" s="84"/>
      <c r="AC46" s="84"/>
    </row>
    <row r="47" spans="1:35" ht="50.1" customHeight="1" x14ac:dyDescent="0.25">
      <c r="A47" s="164" t="s">
        <v>73</v>
      </c>
      <c r="B47" s="162"/>
      <c r="C47" s="162"/>
      <c r="D47" s="162"/>
      <c r="E47" s="162"/>
      <c r="F47" s="162"/>
      <c r="G47" s="162"/>
      <c r="H47" s="162"/>
      <c r="I47" s="162"/>
      <c r="J47" s="162"/>
      <c r="K47" s="162"/>
      <c r="L47" s="162"/>
      <c r="M47" s="162"/>
      <c r="N47" s="162"/>
      <c r="O47" s="162"/>
      <c r="P47" s="162"/>
      <c r="Q47" s="162"/>
      <c r="R47" s="162"/>
      <c r="S47" s="162"/>
      <c r="T47" s="162"/>
      <c r="U47" s="162"/>
      <c r="V47" s="162"/>
      <c r="W47" s="163"/>
      <c r="X47" s="103">
        <f>SUM(AA:AA)</f>
        <v>0</v>
      </c>
      <c r="Y47" s="85"/>
      <c r="Z47" s="84"/>
      <c r="AA47" s="84"/>
      <c r="AB47" s="84"/>
      <c r="AC47" s="84"/>
    </row>
    <row r="48" spans="1:35" ht="50.1" customHeight="1" x14ac:dyDescent="0.25">
      <c r="B48" s="139" t="str">
        <f>AJ7</f>
        <v xml:space="preserve">*Цена предложения: включает в себя стоимость тары, упаковки, маркировки, погрузо-разгрузочные работы, все налоги, пошлины, </v>
      </c>
      <c r="C48" s="17"/>
      <c r="D48" s="76"/>
      <c r="E48" s="76"/>
      <c r="F48" s="76"/>
      <c r="G48" s="76"/>
      <c r="H48" s="76"/>
      <c r="I48" s="77"/>
      <c r="J48" s="77"/>
      <c r="K48" s="77"/>
      <c r="L48" s="77"/>
      <c r="M48" s="77"/>
      <c r="N48" s="77"/>
      <c r="O48" s="77"/>
      <c r="P48" s="77"/>
      <c r="Q48" s="77"/>
      <c r="R48" s="77"/>
      <c r="S48" s="78"/>
      <c r="T48" s="78"/>
      <c r="U48" s="78"/>
      <c r="V48" s="78"/>
      <c r="W48" s="78"/>
      <c r="X48" s="79"/>
      <c r="Y48" s="79"/>
    </row>
    <row r="49" spans="1:26" ht="50.1" customHeight="1" x14ac:dyDescent="0.25">
      <c r="B49"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49" s="80"/>
      <c r="E49" s="80"/>
      <c r="F49" s="80"/>
      <c r="G49" s="80"/>
      <c r="H49" s="80"/>
      <c r="I49" s="75"/>
      <c r="J49" s="75"/>
      <c r="K49" s="75"/>
      <c r="L49" s="75"/>
      <c r="M49" s="75"/>
      <c r="N49" s="75"/>
      <c r="O49" s="75"/>
      <c r="P49" s="75"/>
      <c r="Q49" s="75"/>
      <c r="R49" s="75"/>
      <c r="S49" s="81"/>
      <c r="T49" s="81"/>
      <c r="U49" s="81"/>
      <c r="V49" s="81"/>
      <c r="W49" s="81"/>
      <c r="X49" s="82"/>
      <c r="Y49" s="82"/>
    </row>
    <row r="50" spans="1:26" ht="50.1" customHeight="1" x14ac:dyDescent="0.25">
      <c r="H50" s="19"/>
      <c r="I50" s="18"/>
      <c r="J50" s="18"/>
      <c r="S50" s="21"/>
      <c r="T50" s="21"/>
      <c r="U50" s="21"/>
      <c r="V50" s="21"/>
      <c r="W50" s="21"/>
      <c r="X50" s="10"/>
      <c r="Y50" s="10"/>
    </row>
    <row r="51" spans="1:26" ht="50.1" customHeight="1" x14ac:dyDescent="0.25">
      <c r="A51" s="13"/>
      <c r="B51" s="13"/>
      <c r="C51" s="13"/>
      <c r="D51" s="1" t="s">
        <v>21</v>
      </c>
      <c r="E51" s="38"/>
      <c r="F51" s="38"/>
      <c r="G51" s="37"/>
      <c r="H51" s="18" t="s">
        <v>62</v>
      </c>
      <c r="I51" s="19"/>
      <c r="J51" s="20"/>
      <c r="K51" s="14"/>
      <c r="L51" s="14"/>
      <c r="M51" s="14"/>
      <c r="N51" s="14"/>
      <c r="O51" s="14"/>
      <c r="P51" s="14"/>
      <c r="Q51" s="14"/>
      <c r="R51" s="14"/>
      <c r="S51" s="20"/>
      <c r="T51" s="20"/>
      <c r="U51" s="20"/>
      <c r="V51" s="20"/>
      <c r="W51" s="20"/>
      <c r="X51" s="14"/>
      <c r="Y51" s="14"/>
      <c r="Z51" s="71"/>
    </row>
    <row r="52" spans="1:26" ht="50.1" customHeight="1" x14ac:dyDescent="0.25">
      <c r="D52" s="37" t="s">
        <v>8</v>
      </c>
      <c r="E52" s="1"/>
      <c r="F52" s="1"/>
      <c r="G52" s="1"/>
      <c r="H52" s="18"/>
      <c r="I52" s="19"/>
      <c r="J52" s="18"/>
      <c r="S52" s="22"/>
      <c r="T52" s="22"/>
      <c r="U52" s="22"/>
      <c r="V52" s="22"/>
      <c r="W52" s="22"/>
    </row>
    <row r="53" spans="1:26" ht="50.1" customHeight="1" x14ac:dyDescent="0.25">
      <c r="D53" s="1" t="s">
        <v>9</v>
      </c>
      <c r="E53" s="1"/>
      <c r="F53" s="1"/>
      <c r="G53" s="1"/>
      <c r="H53" s="18"/>
      <c r="I53" s="19"/>
      <c r="J53" s="18"/>
      <c r="S53" s="22"/>
      <c r="T53" s="22"/>
      <c r="U53" s="22"/>
      <c r="V53" s="22"/>
      <c r="W53" s="22"/>
    </row>
    <row r="54" spans="1:26" ht="50.1" customHeight="1" x14ac:dyDescent="0.25">
      <c r="H54" s="19"/>
      <c r="I54" s="18"/>
      <c r="J54" s="18"/>
      <c r="S54" s="22"/>
      <c r="T54" s="22"/>
      <c r="U54" s="22"/>
      <c r="V54" s="22"/>
      <c r="W54" s="22"/>
      <c r="X54" s="10"/>
      <c r="Y54" s="10"/>
    </row>
    <row r="55" spans="1:26" ht="50.1" customHeight="1" x14ac:dyDescent="0.25">
      <c r="H55" s="19"/>
      <c r="I55" s="18"/>
      <c r="J55" s="18"/>
      <c r="S55" s="22"/>
      <c r="T55" s="22"/>
      <c r="U55" s="22"/>
      <c r="V55" s="22"/>
      <c r="W55" s="22"/>
      <c r="X55" s="10"/>
      <c r="Y55" s="10"/>
    </row>
    <row r="56" spans="1:26" ht="50.1" customHeight="1" x14ac:dyDescent="0.25">
      <c r="H56" s="19"/>
      <c r="I56" s="18"/>
      <c r="J56" s="18"/>
      <c r="S56" s="22"/>
      <c r="T56" s="22"/>
      <c r="U56" s="22"/>
      <c r="V56" s="22"/>
      <c r="W56" s="22"/>
      <c r="X56" s="10"/>
      <c r="Y56" s="10"/>
    </row>
    <row r="57" spans="1:26" ht="50.1" customHeight="1" x14ac:dyDescent="0.25">
      <c r="H57" s="19"/>
      <c r="I57" s="18"/>
      <c r="J57" s="18"/>
      <c r="S57" s="22"/>
      <c r="T57" s="22"/>
      <c r="U57" s="22"/>
      <c r="V57" s="22"/>
      <c r="W57" s="22"/>
      <c r="X57" s="10"/>
      <c r="Y57" s="10"/>
    </row>
    <row r="58" spans="1:26" ht="50.1" customHeight="1" x14ac:dyDescent="0.25">
      <c r="H58" s="19"/>
      <c r="I58" s="18"/>
      <c r="J58" s="18"/>
      <c r="S58" s="22"/>
      <c r="T58" s="22"/>
      <c r="U58" s="22"/>
      <c r="V58" s="22"/>
      <c r="W58" s="22"/>
      <c r="X58" s="10"/>
      <c r="Y58" s="10"/>
    </row>
    <row r="59" spans="1:26" ht="50.1" customHeight="1" x14ac:dyDescent="0.25">
      <c r="H59" s="19"/>
      <c r="I59" s="18"/>
      <c r="J59" s="18"/>
      <c r="S59" s="22"/>
      <c r="T59" s="22"/>
      <c r="U59" s="22"/>
      <c r="V59" s="22"/>
      <c r="W59" s="22"/>
      <c r="X59" s="10"/>
      <c r="Y59" s="10"/>
    </row>
    <row r="60" spans="1:26" ht="50.1" customHeight="1" x14ac:dyDescent="0.25">
      <c r="H60" s="19"/>
      <c r="I60" s="18"/>
      <c r="J60" s="18"/>
      <c r="S60" s="22"/>
      <c r="T60" s="22"/>
      <c r="U60" s="22"/>
      <c r="V60" s="22"/>
      <c r="W60" s="22"/>
      <c r="X60" s="10"/>
      <c r="Y60" s="10"/>
    </row>
    <row r="61" spans="1:26" ht="50.1" customHeight="1" x14ac:dyDescent="0.25">
      <c r="H61" s="19"/>
      <c r="I61" s="18"/>
      <c r="J61" s="18"/>
      <c r="S61" s="22"/>
      <c r="T61" s="22"/>
      <c r="U61" s="22"/>
      <c r="V61" s="22"/>
      <c r="W61" s="22"/>
      <c r="X61" s="10"/>
      <c r="Y61" s="10"/>
    </row>
    <row r="62" spans="1:26" ht="50.1" customHeight="1" x14ac:dyDescent="0.25">
      <c r="H62" s="19"/>
      <c r="I62" s="18"/>
      <c r="J62" s="18"/>
      <c r="S62" s="22"/>
      <c r="T62" s="22"/>
      <c r="U62" s="22"/>
      <c r="V62" s="22"/>
      <c r="W62" s="22"/>
      <c r="X62" s="10"/>
      <c r="Y62" s="10"/>
    </row>
    <row r="63" spans="1:26" ht="50.1" customHeight="1" x14ac:dyDescent="0.25">
      <c r="H63" s="19"/>
      <c r="I63" s="18"/>
      <c r="J63" s="18"/>
      <c r="S63" s="22"/>
      <c r="T63" s="22"/>
      <c r="U63" s="22"/>
      <c r="V63" s="22"/>
      <c r="W63" s="22"/>
      <c r="X63" s="10"/>
      <c r="Y63" s="10"/>
    </row>
    <row r="64" spans="1:26"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X1030" s="11"/>
      <c r="Y1030" s="11"/>
    </row>
    <row r="1031" spans="8:25" ht="50.1" customHeight="1" x14ac:dyDescent="0.25">
      <c r="X1031" s="11"/>
      <c r="Y1031" s="11"/>
    </row>
    <row r="1032" spans="8:25" ht="50.1" customHeight="1" x14ac:dyDescent="0.25">
      <c r="X1032" s="11"/>
      <c r="Y1032" s="11"/>
    </row>
    <row r="1033" spans="8:25" ht="50.1" customHeight="1" x14ac:dyDescent="0.25">
      <c r="X1033" s="11"/>
      <c r="Y1033" s="11"/>
    </row>
    <row r="1034" spans="8:25" ht="50.1" customHeight="1" x14ac:dyDescent="0.25">
      <c r="X1034" s="11"/>
      <c r="Y1034" s="11"/>
    </row>
    <row r="1035" spans="8:25" ht="50.1" customHeight="1" x14ac:dyDescent="0.25">
      <c r="X1035" s="11"/>
      <c r="Y1035" s="11"/>
    </row>
    <row r="1036" spans="8:25" ht="50.1" customHeight="1" x14ac:dyDescent="0.25">
      <c r="X1036" s="11"/>
      <c r="Y1036" s="11"/>
    </row>
    <row r="1037" spans="8:25" ht="50.1" customHeight="1" x14ac:dyDescent="0.25">
      <c r="X1037" s="11"/>
      <c r="Y1037" s="11"/>
    </row>
    <row r="1038" spans="8:25" ht="50.1" customHeight="1" x14ac:dyDescent="0.25">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row r="1171" spans="24:25" ht="50.1" customHeight="1" x14ac:dyDescent="0.25"/>
    <row r="1172" spans="24:25" ht="50.1" customHeight="1" x14ac:dyDescent="0.25"/>
    <row r="1173" spans="24:25" ht="50.1" customHeight="1" x14ac:dyDescent="0.25"/>
    <row r="1174" spans="24:25" ht="50.1" customHeight="1" x14ac:dyDescent="0.25"/>
    <row r="1175" spans="24:25" ht="50.1" customHeight="1" x14ac:dyDescent="0.25"/>
    <row r="1176" spans="24:25" ht="50.1" customHeight="1" x14ac:dyDescent="0.25"/>
    <row r="1177" spans="24:25" ht="50.1" customHeight="1" x14ac:dyDescent="0.25"/>
    <row r="1178" spans="24:25" ht="50.1" customHeight="1" x14ac:dyDescent="0.25"/>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51" name="ПодписантФИО"/>
    <protectedRange sqref="D52" name="Диапазон5"/>
    <protectedRange sqref="E51:G51" name="Диапазон4"/>
    <protectedRange sqref="E6:H6" name="Диапазон1"/>
    <protectedRange sqref="F11:F44" name="Диапазон8_1"/>
    <protectedRange sqref="H11:H44" name="Диапазон2_1_1_1_1"/>
    <protectedRange sqref="G11:G44" name="Диапазон2_1_1_2"/>
    <protectedRange sqref="S11:T44" name="Диапазон3_1_1"/>
    <protectedRange sqref="I11:J44" name="Диапазон2_1_2"/>
    <protectedRange sqref="Q11:Q44" name="ППРФ925_1"/>
  </protectedRanges>
  <mergeCells count="15">
    <mergeCell ref="H5:X5"/>
    <mergeCell ref="A45:W45"/>
    <mergeCell ref="A46:W46"/>
    <mergeCell ref="A47:W47"/>
    <mergeCell ref="AJ1:AN2"/>
    <mergeCell ref="AD8:AG8"/>
    <mergeCell ref="H1:P1"/>
    <mergeCell ref="B3:D3"/>
    <mergeCell ref="B6:D6"/>
    <mergeCell ref="E6:L6"/>
    <mergeCell ref="H2:P2"/>
    <mergeCell ref="F8:X8"/>
    <mergeCell ref="H3:P3"/>
    <mergeCell ref="H4:X4"/>
    <mergeCell ref="H7:P7"/>
  </mergeCells>
  <conditionalFormatting sqref="S11:S44">
    <cfRule type="expression" dxfId="0" priority="1">
      <formula>S11&gt;IF(#REF!=0,S11,#REF!)</formula>
    </cfRule>
  </conditionalFormatting>
  <dataValidations count="5">
    <dataValidation type="list" allowBlank="1" showInputMessage="1" showErrorMessage="1" sqref="Q11:Q44">
      <formula1>$AJ$5:$AK$5</formula1>
    </dataValidation>
    <dataValidation type="list" sqref="G11:H4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44">
      <formula1>$AJ$3:$AL$3</formula1>
    </dataValidation>
    <dataValidation type="list" sqref="J11:J4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4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140</v>
      </c>
      <c r="B1" s="176"/>
      <c r="C1" s="176"/>
      <c r="D1" s="176"/>
      <c r="E1" s="176"/>
      <c r="F1" s="176"/>
      <c r="G1" s="176"/>
    </row>
    <row r="2" spans="1:7" ht="53.45" customHeight="1" thickBot="1" x14ac:dyDescent="0.3">
      <c r="A2" s="177" t="s">
        <v>141</v>
      </c>
      <c r="B2" s="177"/>
      <c r="C2" s="177"/>
      <c r="D2" s="177"/>
      <c r="E2" s="177"/>
      <c r="F2" s="177"/>
      <c r="G2" s="177"/>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148</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149</v>
      </c>
      <c r="B10" s="181"/>
      <c r="C10" s="181"/>
      <c r="D10" s="181"/>
      <c r="E10" s="181"/>
      <c r="F10" s="181"/>
      <c r="G10" s="181"/>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5"/>
      <c r="H1" s="185"/>
      <c r="I1" s="185"/>
    </row>
    <row r="2" spans="1:17" ht="18.75" x14ac:dyDescent="0.3">
      <c r="B2" s="28" t="s">
        <v>61</v>
      </c>
      <c r="G2" s="33"/>
      <c r="H2" s="33"/>
      <c r="I2" s="33"/>
    </row>
    <row r="3" spans="1:17" ht="21.75" customHeight="1" x14ac:dyDescent="0.25">
      <c r="B3" s="169" t="s">
        <v>37</v>
      </c>
      <c r="C3" s="169"/>
      <c r="D3" s="169"/>
      <c r="E3" s="16" t="s">
        <v>19</v>
      </c>
      <c r="F3" s="16">
        <f>'1.1.'!D4</f>
        <v>164833</v>
      </c>
    </row>
    <row r="4" spans="1:17" ht="23.25" customHeight="1" x14ac:dyDescent="0.3">
      <c r="B4" s="169" t="s">
        <v>50</v>
      </c>
      <c r="C4" s="169"/>
      <c r="D4" s="169"/>
      <c r="E4" s="186"/>
      <c r="F4" s="186"/>
      <c r="G4" s="186"/>
      <c r="H4" s="186"/>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2" t="s">
        <v>51</v>
      </c>
      <c r="C6" s="182"/>
      <c r="D6" s="182"/>
      <c r="E6" s="182"/>
      <c r="F6" s="182"/>
      <c r="G6" s="182"/>
      <c r="H6" s="183"/>
      <c r="I6" s="183"/>
      <c r="J6" s="183"/>
      <c r="K6" s="183"/>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2" t="s">
        <v>64</v>
      </c>
      <c r="C9" s="182"/>
      <c r="D9" s="182"/>
      <c r="E9" s="182"/>
      <c r="F9" s="182"/>
      <c r="G9" s="182"/>
      <c r="H9" s="184"/>
      <c r="I9" s="184"/>
      <c r="J9" s="184"/>
      <c r="K9" s="184"/>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164833</v>
      </c>
      <c r="E3" s="1"/>
    </row>
    <row r="4" spans="1:13" ht="18.75" x14ac:dyDescent="0.3">
      <c r="B4" s="34" t="s">
        <v>50</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164833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3" t="s">
        <v>125</v>
      </c>
      <c r="B1" s="193"/>
    </row>
    <row r="2" spans="1:2" ht="17.45" customHeight="1" x14ac:dyDescent="0.25">
      <c r="A2" s="188" t="s">
        <v>66</v>
      </c>
      <c r="B2" s="188"/>
    </row>
    <row r="3" spans="1:2" x14ac:dyDescent="0.25">
      <c r="A3" s="191" t="s">
        <v>38</v>
      </c>
      <c r="B3" s="191"/>
    </row>
    <row r="4" spans="1:2" x14ac:dyDescent="0.25">
      <c r="A4" s="191" t="s">
        <v>195</v>
      </c>
      <c r="B4" s="191"/>
    </row>
    <row r="5" spans="1:2" x14ac:dyDescent="0.25">
      <c r="A5" s="191" t="s">
        <v>198</v>
      </c>
      <c r="B5" s="191"/>
    </row>
    <row r="6" spans="1:2" x14ac:dyDescent="0.25">
      <c r="A6" s="191" t="s">
        <v>171</v>
      </c>
      <c r="B6" s="191"/>
    </row>
    <row r="7" spans="1:2" x14ac:dyDescent="0.25">
      <c r="A7" s="191" t="s">
        <v>172</v>
      </c>
      <c r="B7" s="191"/>
    </row>
    <row r="8" spans="1:2" x14ac:dyDescent="0.25">
      <c r="A8" s="191" t="s">
        <v>194</v>
      </c>
      <c r="B8" s="191"/>
    </row>
    <row r="9" spans="1:2" x14ac:dyDescent="0.25">
      <c r="A9" s="191" t="s">
        <v>193</v>
      </c>
      <c r="B9" s="191"/>
    </row>
    <row r="10" spans="1:2" ht="30.75" customHeight="1" x14ac:dyDescent="0.25">
      <c r="A10" s="191" t="s">
        <v>173</v>
      </c>
      <c r="B10" s="191"/>
    </row>
    <row r="11" spans="1:2" ht="15" customHeight="1" x14ac:dyDescent="0.3">
      <c r="A11" s="190"/>
      <c r="B11" s="190"/>
    </row>
    <row r="12" spans="1:2" x14ac:dyDescent="0.25">
      <c r="A12" s="191" t="s">
        <v>65</v>
      </c>
      <c r="B12" s="191"/>
    </row>
    <row r="13" spans="1:2" s="61" customFormat="1" ht="84" customHeight="1" x14ac:dyDescent="0.25">
      <c r="A13" s="192" t="s">
        <v>199</v>
      </c>
      <c r="B13" s="192"/>
    </row>
    <row r="14" spans="1:2" ht="49.5" customHeight="1" x14ac:dyDescent="0.25">
      <c r="A14" s="191" t="s">
        <v>192</v>
      </c>
      <c r="B14" s="191"/>
    </row>
    <row r="15" spans="1:2" ht="65.25" customHeight="1" x14ac:dyDescent="0.25">
      <c r="A15" s="191" t="s">
        <v>191</v>
      </c>
      <c r="B15" s="191"/>
    </row>
    <row r="16" spans="1:2" ht="87.75" customHeight="1" x14ac:dyDescent="0.25">
      <c r="A16" s="195" t="s">
        <v>190</v>
      </c>
      <c r="B16" s="195"/>
    </row>
    <row r="17" spans="1:2" ht="52.5" customHeight="1" x14ac:dyDescent="0.25">
      <c r="A17" s="195" t="s">
        <v>189</v>
      </c>
      <c r="B17" s="195"/>
    </row>
    <row r="18" spans="1:2" s="61" customFormat="1" ht="50.25" customHeight="1" x14ac:dyDescent="0.25">
      <c r="A18" s="195" t="s">
        <v>188</v>
      </c>
      <c r="B18" s="195"/>
    </row>
    <row r="19" spans="1:2" ht="80.25" customHeight="1" x14ac:dyDescent="0.25">
      <c r="A19" s="189" t="s">
        <v>187</v>
      </c>
      <c r="B19" s="189"/>
    </row>
    <row r="20" spans="1:2" s="61" customFormat="1" ht="65.25" customHeight="1" x14ac:dyDescent="0.25">
      <c r="A20" s="196" t="s">
        <v>186</v>
      </c>
      <c r="B20" s="196"/>
    </row>
    <row r="21" spans="1:2" s="61" customFormat="1" ht="17.45" customHeight="1" x14ac:dyDescent="0.25">
      <c r="A21" s="105"/>
      <c r="B21" s="105"/>
    </row>
    <row r="22" spans="1:2" ht="42.75" customHeight="1" x14ac:dyDescent="0.25">
      <c r="A22" s="188" t="s">
        <v>109</v>
      </c>
      <c r="B22" s="188"/>
    </row>
    <row r="23" spans="1:2" ht="36.75" customHeight="1" x14ac:dyDescent="0.25">
      <c r="A23" s="191" t="s">
        <v>55</v>
      </c>
      <c r="B23" s="191"/>
    </row>
    <row r="24" spans="1:2" ht="33" customHeight="1" x14ac:dyDescent="0.25">
      <c r="A24" s="191" t="s">
        <v>46</v>
      </c>
      <c r="B24" s="191"/>
    </row>
    <row r="25" spans="1:2" ht="127.5" customHeight="1" x14ac:dyDescent="0.25">
      <c r="A25" s="191" t="s">
        <v>67</v>
      </c>
      <c r="B25" s="191"/>
    </row>
    <row r="26" spans="1:2" ht="82.15" customHeight="1" x14ac:dyDescent="0.25">
      <c r="A26" s="191" t="s">
        <v>185</v>
      </c>
      <c r="B26" s="191"/>
    </row>
    <row r="27" spans="1:2" ht="15" x14ac:dyDescent="0.25">
      <c r="A27" s="190"/>
      <c r="B27" s="190"/>
    </row>
    <row r="28" spans="1:2" ht="48.75" customHeight="1" x14ac:dyDescent="0.25">
      <c r="A28" s="188" t="s">
        <v>68</v>
      </c>
      <c r="B28" s="188"/>
    </row>
    <row r="29" spans="1:2" x14ac:dyDescent="0.25">
      <c r="A29" s="189" t="s">
        <v>47</v>
      </c>
      <c r="B29" s="189"/>
    </row>
    <row r="30" spans="1:2" s="61" customFormat="1" x14ac:dyDescent="0.25">
      <c r="A30" s="109"/>
      <c r="B30" s="109"/>
    </row>
    <row r="31" spans="1:2" ht="15.6" customHeight="1" x14ac:dyDescent="0.25">
      <c r="A31" s="188" t="s">
        <v>139</v>
      </c>
      <c r="B31" s="188"/>
    </row>
    <row r="32" spans="1:2" x14ac:dyDescent="0.25">
      <c r="A32" s="189" t="s">
        <v>39</v>
      </c>
      <c r="B32" s="189"/>
    </row>
    <row r="33" spans="1:2" ht="15" x14ac:dyDescent="0.25">
      <c r="A33" s="190"/>
      <c r="B33" s="190"/>
    </row>
    <row r="34" spans="1:2" x14ac:dyDescent="0.25">
      <c r="A34" s="194" t="s">
        <v>40</v>
      </c>
      <c r="B34" s="194"/>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28.9" customHeight="1" x14ac:dyDescent="0.25">
      <c r="A7" s="191" t="s">
        <v>173</v>
      </c>
      <c r="B7" s="191"/>
    </row>
    <row r="8" spans="1:2" ht="15" x14ac:dyDescent="0.25">
      <c r="A8" s="190"/>
      <c r="B8" s="190"/>
    </row>
    <row r="9" spans="1:2" x14ac:dyDescent="0.25">
      <c r="A9" s="191" t="s">
        <v>65</v>
      </c>
      <c r="B9" s="191"/>
    </row>
    <row r="10" spans="1:2" ht="66" customHeight="1" x14ac:dyDescent="0.25">
      <c r="A10" s="196" t="s">
        <v>202</v>
      </c>
      <c r="B10" s="196"/>
    </row>
    <row r="11" spans="1:2" ht="79.900000000000006" customHeight="1" x14ac:dyDescent="0.25">
      <c r="A11" s="197" t="s">
        <v>174</v>
      </c>
      <c r="B11" s="197"/>
    </row>
    <row r="12" spans="1:2" ht="112.5" customHeight="1" x14ac:dyDescent="0.25">
      <c r="A12" s="196" t="s">
        <v>175</v>
      </c>
      <c r="B12" s="196"/>
    </row>
    <row r="13" spans="1:2" x14ac:dyDescent="0.25">
      <c r="A13" s="136"/>
      <c r="B13" s="136"/>
    </row>
    <row r="14" spans="1:2" ht="15.6"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1.75" customHeight="1" x14ac:dyDescent="0.25">
      <c r="A57" s="189" t="s">
        <v>196</v>
      </c>
      <c r="B57" s="189"/>
    </row>
    <row r="58" spans="1:2" ht="49.15" customHeight="1" x14ac:dyDescent="0.25">
      <c r="A58" s="196" t="s">
        <v>182</v>
      </c>
      <c r="B58" s="196"/>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3" t="s">
        <v>125</v>
      </c>
      <c r="B1" s="193"/>
    </row>
    <row r="2" spans="1:2" ht="18.75" x14ac:dyDescent="0.25">
      <c r="A2" s="188" t="s">
        <v>66</v>
      </c>
      <c r="B2" s="188"/>
    </row>
    <row r="3" spans="1:2" x14ac:dyDescent="0.25">
      <c r="A3" s="191" t="s">
        <v>38</v>
      </c>
      <c r="B3" s="191"/>
    </row>
    <row r="4" spans="1:2" x14ac:dyDescent="0.25">
      <c r="A4" s="191" t="s">
        <v>170</v>
      </c>
      <c r="B4" s="191"/>
    </row>
    <row r="5" spans="1:2" x14ac:dyDescent="0.25">
      <c r="A5" s="191" t="s">
        <v>171</v>
      </c>
      <c r="B5" s="191"/>
    </row>
    <row r="6" spans="1:2" x14ac:dyDescent="0.25">
      <c r="A6" s="191" t="s">
        <v>172</v>
      </c>
      <c r="B6" s="191"/>
    </row>
    <row r="7" spans="1:2" ht="32.25" customHeight="1" x14ac:dyDescent="0.25">
      <c r="A7" s="191" t="s">
        <v>173</v>
      </c>
      <c r="B7" s="191"/>
    </row>
    <row r="8" spans="1:2" ht="15" x14ac:dyDescent="0.25">
      <c r="A8" s="190"/>
      <c r="B8" s="190"/>
    </row>
    <row r="9" spans="1:2" x14ac:dyDescent="0.25">
      <c r="A9" s="191" t="s">
        <v>65</v>
      </c>
      <c r="B9" s="191"/>
    </row>
    <row r="10" spans="1:2" ht="63" customHeight="1" x14ac:dyDescent="0.25">
      <c r="A10" s="196" t="s">
        <v>183</v>
      </c>
      <c r="B10" s="196"/>
    </row>
    <row r="11" spans="1:2" ht="64.5" customHeight="1" x14ac:dyDescent="0.25">
      <c r="A11" s="196" t="s">
        <v>184</v>
      </c>
      <c r="B11" s="196"/>
    </row>
    <row r="12" spans="1:2" ht="97.5" customHeight="1" x14ac:dyDescent="0.25">
      <c r="A12" s="196" t="s">
        <v>200</v>
      </c>
      <c r="B12" s="196"/>
    </row>
    <row r="13" spans="1:2" x14ac:dyDescent="0.25">
      <c r="A13" s="136"/>
      <c r="B13" s="136"/>
    </row>
    <row r="14" spans="1:2" ht="15.75" customHeight="1" x14ac:dyDescent="0.25">
      <c r="A14" s="188" t="s">
        <v>139</v>
      </c>
      <c r="B14" s="188"/>
    </row>
    <row r="15" spans="1:2" x14ac:dyDescent="0.25">
      <c r="A15" s="189" t="s">
        <v>39</v>
      </c>
      <c r="B15" s="189"/>
    </row>
    <row r="16" spans="1:2" ht="15" x14ac:dyDescent="0.25">
      <c r="A16" s="190"/>
      <c r="B16" s="190"/>
    </row>
    <row r="17" spans="1:2" x14ac:dyDescent="0.25">
      <c r="A17" s="194" t="s">
        <v>40</v>
      </c>
      <c r="B17" s="194"/>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8" t="s">
        <v>153</v>
      </c>
      <c r="B48" s="188"/>
    </row>
    <row r="49" spans="1:2" x14ac:dyDescent="0.25">
      <c r="A49" s="191" t="s">
        <v>169</v>
      </c>
      <c r="B49" s="191"/>
    </row>
    <row r="50" spans="1:2" x14ac:dyDescent="0.25">
      <c r="A50" s="191" t="s">
        <v>176</v>
      </c>
      <c r="B50" s="191"/>
    </row>
    <row r="51" spans="1:2" x14ac:dyDescent="0.25">
      <c r="A51" s="191" t="s">
        <v>177</v>
      </c>
      <c r="B51" s="191"/>
    </row>
    <row r="52" spans="1:2" x14ac:dyDescent="0.25">
      <c r="A52" s="191" t="s">
        <v>178</v>
      </c>
      <c r="B52" s="191"/>
    </row>
    <row r="53" spans="1:2" x14ac:dyDescent="0.25">
      <c r="A53" s="191" t="s">
        <v>179</v>
      </c>
      <c r="B53" s="191"/>
    </row>
    <row r="54" spans="1:2" ht="34.9" customHeight="1" x14ac:dyDescent="0.25">
      <c r="A54" s="191" t="s">
        <v>180</v>
      </c>
      <c r="B54" s="191"/>
    </row>
    <row r="55" spans="1:2" ht="15" x14ac:dyDescent="0.25">
      <c r="A55" s="190"/>
      <c r="B55" s="190"/>
    </row>
    <row r="56" spans="1:2" x14ac:dyDescent="0.25">
      <c r="A56" s="191" t="s">
        <v>65</v>
      </c>
      <c r="B56" s="191"/>
    </row>
    <row r="57" spans="1:2" ht="50.25" customHeight="1" x14ac:dyDescent="0.25">
      <c r="A57" s="189" t="s">
        <v>181</v>
      </c>
      <c r="B57" s="189"/>
    </row>
    <row r="58" spans="1:2" ht="49.35" customHeight="1" x14ac:dyDescent="0.25">
      <c r="A58" s="196" t="s">
        <v>182</v>
      </c>
      <c r="B58" s="196"/>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2018-07-20T11:39:37Z</dcterms:modified>
  <cp:contentStatus>v2017_1</cp:contentStatus>
</cp:coreProperties>
</file>